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3_C_ZA-BB\"/>
    </mc:Choice>
  </mc:AlternateContent>
  <xr:revisionPtr revIDLastSave="0" documentId="13_ncr:1_{DCE61C94-ED41-4B54-A895-CE088ECF3B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KNÁ" sheetId="1" r:id="rId1"/>
    <sheet name="TEPOVANIE_OŠETRENIE" sheetId="2" r:id="rId2"/>
    <sheet name="GARÁŽE_TECH.MIESTNOSTI" sheetId="3" r:id="rId3"/>
    <sheet name="EXTERIÉR" sheetId="4" r:id="rId4"/>
    <sheet name="SUMÁR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4" l="1"/>
  <c r="F19" i="4"/>
  <c r="G34" i="2"/>
  <c r="G35" i="2" s="1"/>
  <c r="G19" i="2"/>
  <c r="G30" i="1"/>
  <c r="G19" i="1"/>
  <c r="F29" i="4"/>
  <c r="F18" i="4"/>
  <c r="F16" i="4"/>
  <c r="E29" i="4"/>
  <c r="E18" i="4"/>
  <c r="E16" i="4"/>
  <c r="E21" i="4"/>
  <c r="E22" i="4"/>
  <c r="F22" i="4" s="1"/>
  <c r="E23" i="4"/>
  <c r="F23" i="4" s="1"/>
  <c r="E24" i="4"/>
  <c r="F24" i="4" s="1"/>
  <c r="F21" i="4"/>
  <c r="E9" i="4"/>
  <c r="F9" i="4" s="1"/>
  <c r="E10" i="4"/>
  <c r="E11" i="4"/>
  <c r="F11" i="4" s="1"/>
  <c r="F10" i="4"/>
  <c r="C30" i="4"/>
  <c r="C19" i="4"/>
  <c r="A22" i="4"/>
  <c r="A23" i="4"/>
  <c r="A24" i="4"/>
  <c r="A25" i="4"/>
  <c r="A26" i="4"/>
  <c r="A27" i="4"/>
  <c r="A28" i="4" s="1"/>
  <c r="A29" i="4" s="1"/>
  <c r="A20" i="4"/>
  <c r="A14" i="4"/>
  <c r="A15" i="4" s="1"/>
  <c r="A16" i="4" s="1"/>
  <c r="A17" i="4" s="1"/>
  <c r="A18" i="4" s="1"/>
  <c r="C30" i="3"/>
  <c r="C19" i="3"/>
  <c r="F30" i="3"/>
  <c r="F19" i="3"/>
  <c r="F24" i="3"/>
  <c r="F21" i="3"/>
  <c r="F18" i="3"/>
  <c r="F16" i="3"/>
  <c r="F11" i="3"/>
  <c r="E24" i="3"/>
  <c r="E18" i="3"/>
  <c r="E16" i="3"/>
  <c r="E21" i="3"/>
  <c r="E11" i="3"/>
  <c r="A24" i="3"/>
  <c r="A25" i="3" s="1"/>
  <c r="A26" i="3" s="1"/>
  <c r="A27" i="3" s="1"/>
  <c r="A28" i="3" s="1"/>
  <c r="A29" i="3" s="1"/>
  <c r="F21" i="2"/>
  <c r="F22" i="2"/>
  <c r="F23" i="2"/>
  <c r="F24" i="2"/>
  <c r="F25" i="2"/>
  <c r="F26" i="2"/>
  <c r="G26" i="2" s="1"/>
  <c r="F27" i="2"/>
  <c r="F28" i="2"/>
  <c r="G28" i="2" s="1"/>
  <c r="F29" i="2"/>
  <c r="F30" i="2"/>
  <c r="F31" i="2"/>
  <c r="F32" i="2"/>
  <c r="G32" i="2" s="1"/>
  <c r="F33" i="2"/>
  <c r="G21" i="2"/>
  <c r="G22" i="2"/>
  <c r="G23" i="2"/>
  <c r="G24" i="2"/>
  <c r="G25" i="2"/>
  <c r="G27" i="2"/>
  <c r="G29" i="2"/>
  <c r="G30" i="2"/>
  <c r="G31" i="2"/>
  <c r="G33" i="2"/>
  <c r="F9" i="2"/>
  <c r="F10" i="2"/>
  <c r="F11" i="2"/>
  <c r="F12" i="2"/>
  <c r="G12" i="2" s="1"/>
  <c r="F13" i="2"/>
  <c r="G13" i="2" s="1"/>
  <c r="F14" i="2"/>
  <c r="F15" i="2"/>
  <c r="F16" i="2"/>
  <c r="G16" i="2" s="1"/>
  <c r="F17" i="2"/>
  <c r="G17" i="2" s="1"/>
  <c r="F18" i="2"/>
  <c r="G18" i="2" s="1"/>
  <c r="G9" i="2"/>
  <c r="G10" i="2"/>
  <c r="G11" i="2"/>
  <c r="G14" i="2"/>
  <c r="G15" i="2"/>
  <c r="C34" i="2"/>
  <c r="C19" i="2"/>
  <c r="A33" i="2"/>
  <c r="A32" i="2"/>
  <c r="G31" i="1" l="1"/>
  <c r="F27" i="1"/>
  <c r="G27" i="1" s="1"/>
  <c r="F28" i="1"/>
  <c r="G28" i="1" s="1"/>
  <c r="F29" i="1"/>
  <c r="G29" i="1" s="1"/>
  <c r="G16" i="1"/>
  <c r="G17" i="1"/>
  <c r="G18" i="1"/>
  <c r="F16" i="1"/>
  <c r="F17" i="1"/>
  <c r="F18" i="1"/>
  <c r="D30" i="1"/>
  <c r="C30" i="1"/>
  <c r="D19" i="1"/>
  <c r="C19" i="1"/>
  <c r="A24" i="1"/>
  <c r="A25" i="1" s="1"/>
  <c r="A26" i="1" s="1"/>
  <c r="A27" i="1" s="1"/>
  <c r="A28" i="1" s="1"/>
  <c r="A29" i="1" s="1"/>
  <c r="A20" i="1"/>
  <c r="E20" i="4" l="1"/>
  <c r="F20" i="4" s="1"/>
  <c r="E8" i="4"/>
  <c r="F8" i="4" s="1"/>
  <c r="A9" i="4"/>
  <c r="A10" i="4" s="1"/>
  <c r="A11" i="4" s="1"/>
  <c r="A12" i="4" s="1"/>
  <c r="A13" i="4" s="1"/>
  <c r="A21" i="4" s="1"/>
  <c r="E9" i="3"/>
  <c r="F9" i="3" s="1"/>
  <c r="E8" i="3"/>
  <c r="F8" i="3" s="1"/>
  <c r="A9" i="3"/>
  <c r="A10" i="3" s="1"/>
  <c r="A11" i="3" s="1"/>
  <c r="A12" i="3" s="1"/>
  <c r="A13" i="3" s="1"/>
  <c r="F20" i="2"/>
  <c r="G20" i="2" s="1"/>
  <c r="F8" i="2"/>
  <c r="G8" i="2" s="1"/>
  <c r="A9" i="2"/>
  <c r="A10" i="2" s="1"/>
  <c r="A11" i="2" s="1"/>
  <c r="A12" i="2" s="1"/>
  <c r="A13" i="2" s="1"/>
  <c r="F31" i="4" l="1"/>
  <c r="B10" i="5" s="1"/>
  <c r="C10" i="5" s="1"/>
  <c r="D10" i="5" s="1"/>
  <c r="A14" i="3"/>
  <c r="A15" i="3" s="1"/>
  <c r="A16" i="3" s="1"/>
  <c r="A17" i="3" s="1"/>
  <c r="A18" i="3" s="1"/>
  <c r="F31" i="3"/>
  <c r="B9" i="5" s="1"/>
  <c r="C9" i="5" s="1"/>
  <c r="D9" i="5" s="1"/>
  <c r="A14" i="2"/>
  <c r="A15" i="2" s="1"/>
  <c r="A16" i="2" s="1"/>
  <c r="A17" i="2" s="1"/>
  <c r="A18" i="2" s="1"/>
  <c r="A20" i="2" s="1"/>
  <c r="A21" i="2" s="1"/>
  <c r="A24" i="2" s="1"/>
  <c r="A26" i="2" s="1"/>
  <c r="A27" i="2" s="1"/>
  <c r="A28" i="2" s="1"/>
  <c r="A29" i="2" s="1"/>
  <c r="A31" i="2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0" i="1"/>
  <c r="G20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8" i="1"/>
  <c r="G8" i="1" s="1"/>
  <c r="A20" i="3" l="1"/>
  <c r="A21" i="3" s="1"/>
  <c r="A22" i="3" s="1"/>
  <c r="A23" i="3" s="1"/>
  <c r="B8" i="5"/>
  <c r="C8" i="5" s="1"/>
  <c r="D8" i="5" s="1"/>
  <c r="B7" i="5"/>
  <c r="C7" i="5" s="1"/>
  <c r="B11" i="5" l="1"/>
  <c r="D7" i="5"/>
  <c r="D11" i="5" s="1"/>
  <c r="C11" i="5"/>
  <c r="A9" i="1"/>
  <c r="A10" i="1" s="1"/>
  <c r="A11" i="1" s="1"/>
  <c r="A12" i="1" s="1"/>
  <c r="A13" i="1" s="1"/>
  <c r="A14" i="1" s="1"/>
  <c r="A15" i="1" l="1"/>
  <c r="A16" i="1" s="1"/>
  <c r="A17" i="1" s="1"/>
  <c r="A18" i="1" s="1"/>
  <c r="A21" i="1" l="1"/>
  <c r="A22" i="1" s="1"/>
  <c r="A23" i="1" s="1"/>
</calcChain>
</file>

<file path=xl/sharedStrings.xml><?xml version="1.0" encoding="utf-8"?>
<sst xmlns="http://schemas.openxmlformats.org/spreadsheetml/2006/main" count="175" uniqueCount="68">
  <si>
    <t>plocha okien</t>
  </si>
  <si>
    <t>ks</t>
  </si>
  <si>
    <t>OBJEKTY VšZP</t>
  </si>
  <si>
    <t>počet okien</t>
  </si>
  <si>
    <t>m²</t>
  </si>
  <si>
    <t>Kancelárske priestory</t>
  </si>
  <si>
    <t>prevažujúci druh krytiny</t>
  </si>
  <si>
    <t>koberec</t>
  </si>
  <si>
    <t>laminát</t>
  </si>
  <si>
    <t>dlažba</t>
  </si>
  <si>
    <t>PVC</t>
  </si>
  <si>
    <t>Celková cena za 1 POLROČNÉ umytie okien v EUR bez DPH</t>
  </si>
  <si>
    <t>Celková cena za 1 POLROČNÉ ošetrenie/tepovanie podlahovej krytiny v EUR bez DPH</t>
  </si>
  <si>
    <t>Garáže, kotolne,...</t>
  </si>
  <si>
    <t>Celková cena za 1 POLROČNÉ umytie technických miestností v EUR bez DPH</t>
  </si>
  <si>
    <t>EXTERIÉR</t>
  </si>
  <si>
    <t>OKNÁ</t>
  </si>
  <si>
    <t>GARÁŽE/TECHNICKÉ MIESTNOSTI</t>
  </si>
  <si>
    <t>SUMÁR</t>
  </si>
  <si>
    <t>jednotková cena za 1 m² technických miestností</t>
  </si>
  <si>
    <t>Celková cena v EUR bez DPH za 2 roky (4x)</t>
  </si>
  <si>
    <t>jednotková cena za 1 m² plochy podlahovej krytiny v EUR bez DPH</t>
  </si>
  <si>
    <t>Poprosíme naceňovať na základe Rozsahu poskytovaných služieb Odsek I. písmena E</t>
  </si>
  <si>
    <t>Spolu v EUR bez DPH</t>
  </si>
  <si>
    <t>Spolu v EUR bez DPH:</t>
  </si>
  <si>
    <t>Umývanie okien</t>
  </si>
  <si>
    <t>Tepovanie alebo ošetrenie podlahovej krytiny</t>
  </si>
  <si>
    <t>SLUŽBA</t>
  </si>
  <si>
    <t>Upratovanie garáže a technickej miestnosti</t>
  </si>
  <si>
    <t>Upratovanie exteriéru</t>
  </si>
  <si>
    <t>23% DPH</t>
  </si>
  <si>
    <t>Celková cena v EUR s DPH za 2 roky (4x)</t>
  </si>
  <si>
    <t>Spolu:</t>
  </si>
  <si>
    <t>TEPOVANIE/NAMORENIE/TECHNICKÉ OŠETRENIE podlahovej krytiny</t>
  </si>
  <si>
    <t>Cena za POLROČNÉ upratovacie a čistiace služby</t>
  </si>
  <si>
    <t>jednotková cena za 1 m² plochy okien bez DPH</t>
  </si>
  <si>
    <t>jednotková cena za 1 m² exteriérovej plochy (burina, stromy...) v EUR bez DPH</t>
  </si>
  <si>
    <t>Celková cena za 1 POLROČNÚ úpravu extriérovej plochy (burina, stromy...) v EUR bez DPH</t>
  </si>
  <si>
    <t>Príloha č.10C zmluvy</t>
  </si>
  <si>
    <t>P.O.Hviezdoslava 26, Žilina</t>
  </si>
  <si>
    <t>ul. 1.mája 34,  Žilina</t>
  </si>
  <si>
    <t>Nám. Slovenskej republiky 13, Bytča</t>
  </si>
  <si>
    <t>Palárikova 91, Čadca</t>
  </si>
  <si>
    <t>Belanského 1345, Kysucké Nové Mesto</t>
  </si>
  <si>
    <t>Radlinského 46, RDL Centrum, Dolný Kubín</t>
  </si>
  <si>
    <t>Hviezdoslavovo nám.213, Námestovo</t>
  </si>
  <si>
    <t>Trojičné nám.191, Tvrdošín</t>
  </si>
  <si>
    <t>P. Mudroňa 33, Martin</t>
  </si>
  <si>
    <t>Štiavnická 3, Ružomberok</t>
  </si>
  <si>
    <t>Skuteckého 20 B. Bystrica</t>
  </si>
  <si>
    <t>Nám. Artézkych prameňov 16 Lučenec</t>
  </si>
  <si>
    <t>Nemocničná 1, Veľký Krtíš</t>
  </si>
  <si>
    <t>SNP 2, Rimavská Sobota</t>
  </si>
  <si>
    <t>Medveckého 4, Zvolen</t>
  </si>
  <si>
    <t>Záhradná 5, Detva</t>
  </si>
  <si>
    <t>Námestie SNP 12, Krupina</t>
  </si>
  <si>
    <t>Čsl. Armády 53, OC Point, Brezno</t>
  </si>
  <si>
    <t>Mierová 11, Tornaľa</t>
  </si>
  <si>
    <t>ŽILINSKÝ KRAJ</t>
  </si>
  <si>
    <t>BANSKOBYSTRICKÝ KRAJ</t>
  </si>
  <si>
    <t>Nám. Slovenskej Republiky 13, Bytča</t>
  </si>
  <si>
    <t>Ralinského 46, RDL Centrum, Dolný Kubín</t>
  </si>
  <si>
    <t>M. Pišúta 937/14, Liptovský Mikuláš</t>
  </si>
  <si>
    <t>Štiavnická 3,  Ružomberok</t>
  </si>
  <si>
    <t>Skuteckého 20, B. Bystrica</t>
  </si>
  <si>
    <t>Nám. Artézkych prameňov 16, Lučenec</t>
  </si>
  <si>
    <t>pláv.podlaha</t>
  </si>
  <si>
    <t>Bystricá 479/71, Žarnovica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</si>
</sst>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color theme="0"/>
      <name val="Arial"/>
      <family val="2"/>
      <charset val="238"/>
    </font>
    <font>
      <sz val="1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9999"/>
        <bgColor indexed="64"/>
      </patternFill>
    </fill>
    <fill>
      <patternFill patternType="darkUp">
        <bgColor rgb="FFC8C8C8"/>
      </patternFill>
    </fill>
    <fill>
      <patternFill patternType="solid">
        <fgColor rgb="FFF7B7DF"/>
        <bgColor indexed="64"/>
      </patternFill>
    </fill>
    <fill>
      <patternFill patternType="solid">
        <fgColor rgb="FFF395CF"/>
        <bgColor indexed="64"/>
      </patternFill>
    </fill>
    <fill>
      <patternFill patternType="solid">
        <fgColor rgb="FFEF71BF"/>
        <bgColor indexed="64"/>
      </patternFill>
    </fill>
    <fill>
      <patternFill patternType="solid">
        <fgColor rgb="FFEB4BAE"/>
        <bgColor indexed="64"/>
      </patternFill>
    </fill>
    <fill>
      <patternFill patternType="solid">
        <fgColor rgb="FFCB1786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4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4" fontId="0" fillId="0" borderId="8" xfId="0" applyNumberForma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1" fillId="0" borderId="0" xfId="0" applyFont="1" applyBorder="1" applyAlignment="1"/>
    <xf numFmtId="0" fontId="3" fillId="3" borderId="10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4" fillId="3" borderId="20" xfId="0" applyFont="1" applyFill="1" applyBorder="1" applyAlignment="1">
      <alignment vertical="center"/>
    </xf>
    <xf numFmtId="3" fontId="3" fillId="3" borderId="21" xfId="0" applyNumberFormat="1" applyFont="1" applyFill="1" applyBorder="1" applyAlignment="1">
      <alignment horizontal="center" vertical="center"/>
    </xf>
    <xf numFmtId="0" fontId="0" fillId="3" borderId="21" xfId="0" applyFill="1" applyBorder="1" applyAlignment="1"/>
    <xf numFmtId="4" fontId="3" fillId="3" borderId="21" xfId="0" applyNumberFormat="1" applyFont="1" applyFill="1" applyBorder="1" applyAlignment="1">
      <alignment horizontal="center"/>
    </xf>
    <xf numFmtId="4" fontId="3" fillId="3" borderId="22" xfId="0" applyNumberFormat="1" applyFont="1" applyFill="1" applyBorder="1" applyAlignment="1">
      <alignment horizontal="center"/>
    </xf>
    <xf numFmtId="0" fontId="4" fillId="3" borderId="20" xfId="0" applyFont="1" applyFill="1" applyBorder="1" applyAlignment="1"/>
    <xf numFmtId="1" fontId="4" fillId="3" borderId="21" xfId="0" applyNumberFormat="1" applyFont="1" applyFill="1" applyBorder="1" applyAlignment="1">
      <alignment horizontal="center"/>
    </xf>
    <xf numFmtId="4" fontId="10" fillId="4" borderId="8" xfId="0" applyNumberFormat="1" applyFont="1" applyFill="1" applyBorder="1" applyProtection="1">
      <protection hidden="1"/>
    </xf>
    <xf numFmtId="4" fontId="10" fillId="4" borderId="14" xfId="0" applyNumberFormat="1" applyFont="1" applyFill="1" applyBorder="1" applyProtection="1">
      <protection hidden="1"/>
    </xf>
    <xf numFmtId="4" fontId="9" fillId="0" borderId="8" xfId="0" applyNumberFormat="1" applyFont="1" applyBorder="1" applyAlignment="1">
      <alignment horizontal="center"/>
    </xf>
    <xf numFmtId="4" fontId="9" fillId="0" borderId="8" xfId="0" applyNumberFormat="1" applyFont="1" applyBorder="1" applyAlignment="1">
      <alignment horizontal="center" vertical="center"/>
    </xf>
    <xf numFmtId="4" fontId="9" fillId="2" borderId="8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" fontId="0" fillId="0" borderId="14" xfId="0" applyNumberFormat="1" applyBorder="1" applyAlignment="1">
      <alignment horizontal="center"/>
    </xf>
    <xf numFmtId="0" fontId="11" fillId="0" borderId="8" xfId="0" applyFont="1" applyBorder="1" applyAlignment="1">
      <alignment horizontal="center"/>
    </xf>
    <xf numFmtId="4" fontId="11" fillId="0" borderId="8" xfId="0" applyNumberFormat="1" applyFont="1" applyBorder="1" applyAlignment="1">
      <alignment horizontal="center"/>
    </xf>
    <xf numFmtId="4" fontId="0" fillId="0" borderId="19" xfId="0" applyNumberForma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4" fontId="9" fillId="0" borderId="19" xfId="0" applyNumberFormat="1" applyFont="1" applyBorder="1" applyAlignment="1">
      <alignment horizontal="center"/>
    </xf>
    <xf numFmtId="4" fontId="0" fillId="0" borderId="18" xfId="0" applyNumberFormat="1" applyBorder="1" applyAlignment="1">
      <alignment horizontal="center"/>
    </xf>
    <xf numFmtId="4" fontId="0" fillId="0" borderId="24" xfId="0" applyNumberFormat="1" applyBorder="1" applyAlignment="1">
      <alignment horizontal="center"/>
    </xf>
    <xf numFmtId="4" fontId="9" fillId="0" borderId="18" xfId="0" applyNumberFormat="1" applyFont="1" applyBorder="1" applyAlignment="1">
      <alignment horizontal="center" vertical="center"/>
    </xf>
    <xf numFmtId="4" fontId="11" fillId="0" borderId="18" xfId="0" applyNumberFormat="1" applyFont="1" applyBorder="1" applyAlignment="1">
      <alignment horizontal="center" vertical="center"/>
    </xf>
    <xf numFmtId="0" fontId="4" fillId="3" borderId="26" xfId="0" applyFont="1" applyFill="1" applyBorder="1" applyAlignment="1">
      <alignment vertical="center"/>
    </xf>
    <xf numFmtId="3" fontId="4" fillId="3" borderId="20" xfId="0" applyNumberFormat="1" applyFont="1" applyFill="1" applyBorder="1" applyAlignment="1">
      <alignment horizontal="center" vertical="center"/>
    </xf>
    <xf numFmtId="0" fontId="4" fillId="3" borderId="26" xfId="0" applyFont="1" applyFill="1" applyBorder="1" applyAlignment="1"/>
    <xf numFmtId="3" fontId="4" fillId="3" borderId="20" xfId="0" applyNumberFormat="1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vertical="center" wrapText="1"/>
    </xf>
    <xf numFmtId="0" fontId="0" fillId="8" borderId="0" xfId="0" applyFill="1"/>
    <xf numFmtId="0" fontId="4" fillId="8" borderId="0" xfId="0" applyFont="1" applyFill="1" applyBorder="1" applyAlignment="1"/>
    <xf numFmtId="0" fontId="12" fillId="8" borderId="0" xfId="0" applyFont="1" applyFill="1"/>
    <xf numFmtId="0" fontId="4" fillId="3" borderId="6" xfId="0" applyFont="1" applyFill="1" applyBorder="1" applyAlignment="1">
      <alignment horizontal="center" vertical="center" wrapText="1"/>
    </xf>
    <xf numFmtId="4" fontId="6" fillId="8" borderId="31" xfId="0" applyNumberFormat="1" applyFont="1" applyFill="1" applyBorder="1" applyAlignment="1">
      <alignment horizontal="center"/>
    </xf>
    <xf numFmtId="0" fontId="3" fillId="3" borderId="13" xfId="0" applyFont="1" applyFill="1" applyBorder="1" applyAlignment="1">
      <alignment horizontal="right"/>
    </xf>
    <xf numFmtId="0" fontId="9" fillId="0" borderId="18" xfId="0" applyFont="1" applyBorder="1" applyAlignment="1">
      <alignment horizontal="center"/>
    </xf>
    <xf numFmtId="4" fontId="9" fillId="0" borderId="18" xfId="0" applyNumberFormat="1" applyFont="1" applyBorder="1" applyAlignment="1">
      <alignment horizontal="center"/>
    </xf>
    <xf numFmtId="0" fontId="4" fillId="3" borderId="33" xfId="0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3" fillId="3" borderId="6" xfId="0" applyFont="1" applyFill="1" applyBorder="1" applyAlignment="1">
      <alignment vertical="center"/>
    </xf>
    <xf numFmtId="0" fontId="13" fillId="3" borderId="2" xfId="0" applyFont="1" applyFill="1" applyBorder="1" applyAlignment="1">
      <alignment vertical="center"/>
    </xf>
    <xf numFmtId="0" fontId="13" fillId="3" borderId="3" xfId="0" applyFont="1" applyFill="1" applyBorder="1" applyAlignment="1">
      <alignment vertical="center"/>
    </xf>
    <xf numFmtId="4" fontId="6" fillId="8" borderId="21" xfId="0" applyNumberFormat="1" applyFont="1" applyFill="1" applyBorder="1" applyAlignment="1">
      <alignment horizontal="center"/>
    </xf>
    <xf numFmtId="4" fontId="3" fillId="3" borderId="41" xfId="0" applyNumberFormat="1" applyFont="1" applyFill="1" applyBorder="1" applyAlignment="1">
      <alignment horizontal="center"/>
    </xf>
    <xf numFmtId="0" fontId="2" fillId="0" borderId="8" xfId="0" applyFont="1" applyBorder="1" applyAlignment="1">
      <alignment horizontal="left"/>
    </xf>
    <xf numFmtId="3" fontId="2" fillId="0" borderId="8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2" borderId="8" xfId="0" applyFont="1" applyFill="1" applyBorder="1" applyAlignment="1">
      <alignment horizontal="left"/>
    </xf>
    <xf numFmtId="3" fontId="2" fillId="2" borderId="8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left"/>
    </xf>
    <xf numFmtId="0" fontId="2" fillId="2" borderId="19" xfId="0" applyFont="1" applyFill="1" applyBorder="1" applyAlignment="1">
      <alignment horizontal="center"/>
    </xf>
    <xf numFmtId="0" fontId="2" fillId="0" borderId="18" xfId="0" applyFont="1" applyBorder="1" applyAlignment="1">
      <alignment horizontal="left"/>
    </xf>
    <xf numFmtId="3" fontId="2" fillId="0" borderId="18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left"/>
    </xf>
    <xf numFmtId="3" fontId="2" fillId="0" borderId="19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2" borderId="18" xfId="0" applyFont="1" applyFill="1" applyBorder="1" applyAlignment="1">
      <alignment horizontal="left"/>
    </xf>
    <xf numFmtId="3" fontId="2" fillId="2" borderId="18" xfId="0" applyNumberFormat="1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/>
    </xf>
    <xf numFmtId="0" fontId="5" fillId="0" borderId="38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/>
    </xf>
    <xf numFmtId="4" fontId="3" fillId="3" borderId="40" xfId="0" applyNumberFormat="1" applyFont="1" applyFill="1" applyBorder="1" applyAlignment="1">
      <alignment horizontal="center"/>
    </xf>
    <xf numFmtId="0" fontId="4" fillId="3" borderId="36" xfId="0" applyFont="1" applyFill="1" applyBorder="1" applyAlignment="1"/>
    <xf numFmtId="0" fontId="2" fillId="0" borderId="8" xfId="0" applyFont="1" applyFill="1" applyBorder="1" applyAlignment="1">
      <alignment horizontal="left"/>
    </xf>
    <xf numFmtId="4" fontId="11" fillId="0" borderId="8" xfId="0" applyNumberFormat="1" applyFont="1" applyBorder="1" applyAlignment="1">
      <alignment horizontal="center" vertical="center"/>
    </xf>
    <xf numFmtId="0" fontId="9" fillId="2" borderId="8" xfId="0" applyFont="1" applyFill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0" borderId="8" xfId="0" applyFont="1" applyBorder="1" applyAlignment="1">
      <alignment horizontal="left" vertical="center"/>
    </xf>
    <xf numFmtId="4" fontId="6" fillId="8" borderId="42" xfId="0" applyNumberFormat="1" applyFont="1" applyFill="1" applyBorder="1" applyAlignment="1">
      <alignment horizontal="center"/>
    </xf>
    <xf numFmtId="0" fontId="2" fillId="0" borderId="19" xfId="0" applyFont="1" applyFill="1" applyBorder="1" applyAlignment="1">
      <alignment horizontal="left"/>
    </xf>
    <xf numFmtId="4" fontId="11" fillId="0" borderId="19" xfId="0" applyNumberFormat="1" applyFont="1" applyBorder="1" applyAlignment="1">
      <alignment horizontal="center"/>
    </xf>
    <xf numFmtId="0" fontId="2" fillId="0" borderId="18" xfId="0" applyFont="1" applyFill="1" applyBorder="1" applyAlignment="1">
      <alignment horizontal="left"/>
    </xf>
    <xf numFmtId="0" fontId="4" fillId="3" borderId="21" xfId="0" applyFont="1" applyFill="1" applyBorder="1" applyAlignment="1">
      <alignment vertical="center"/>
    </xf>
    <xf numFmtId="3" fontId="3" fillId="3" borderId="43" xfId="0" applyNumberFormat="1" applyFont="1" applyFill="1" applyBorder="1" applyAlignment="1">
      <alignment horizontal="center"/>
    </xf>
    <xf numFmtId="4" fontId="3" fillId="3" borderId="26" xfId="0" applyNumberFormat="1" applyFont="1" applyFill="1" applyBorder="1" applyAlignment="1">
      <alignment horizontal="center"/>
    </xf>
    <xf numFmtId="4" fontId="11" fillId="0" borderId="18" xfId="0" applyNumberFormat="1" applyFont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left"/>
    </xf>
    <xf numFmtId="4" fontId="10" fillId="4" borderId="34" xfId="0" applyNumberFormat="1" applyFont="1" applyFill="1" applyBorder="1" applyProtection="1">
      <protection hidden="1"/>
    </xf>
    <xf numFmtId="4" fontId="10" fillId="4" borderId="12" xfId="0" applyNumberFormat="1" applyFont="1" applyFill="1" applyBorder="1" applyProtection="1">
      <protection hidden="1"/>
    </xf>
    <xf numFmtId="0" fontId="11" fillId="0" borderId="19" xfId="0" applyFont="1" applyBorder="1" applyAlignment="1">
      <alignment horizontal="center"/>
    </xf>
    <xf numFmtId="4" fontId="10" fillId="4" borderId="18" xfId="0" applyNumberFormat="1" applyFont="1" applyFill="1" applyBorder="1" applyProtection="1">
      <protection hidden="1"/>
    </xf>
    <xf numFmtId="4" fontId="10" fillId="4" borderId="24" xfId="0" applyNumberFormat="1" applyFont="1" applyFill="1" applyBorder="1" applyProtection="1">
      <protection hidden="1"/>
    </xf>
    <xf numFmtId="0" fontId="4" fillId="3" borderId="40" xfId="0" applyFont="1" applyFill="1" applyBorder="1" applyAlignment="1"/>
    <xf numFmtId="3" fontId="3" fillId="3" borderId="21" xfId="0" applyNumberFormat="1" applyFont="1" applyFill="1" applyBorder="1" applyAlignment="1">
      <alignment horizontal="center"/>
    </xf>
    <xf numFmtId="4" fontId="3" fillId="3" borderId="40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left"/>
    </xf>
    <xf numFmtId="0" fontId="9" fillId="0" borderId="10" xfId="0" applyFont="1" applyBorder="1" applyAlignment="1">
      <alignment horizontal="center"/>
    </xf>
    <xf numFmtId="4" fontId="11" fillId="0" borderId="10" xfId="0" applyNumberFormat="1" applyFon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0" fontId="9" fillId="0" borderId="34" xfId="0" applyFont="1" applyBorder="1" applyAlignment="1">
      <alignment horizontal="center"/>
    </xf>
    <xf numFmtId="4" fontId="11" fillId="0" borderId="10" xfId="0" applyNumberFormat="1" applyFont="1" applyBorder="1" applyAlignment="1">
      <alignment horizontal="center" vertical="center"/>
    </xf>
    <xf numFmtId="0" fontId="4" fillId="3" borderId="21" xfId="0" applyFont="1" applyFill="1" applyBorder="1" applyAlignment="1"/>
    <xf numFmtId="0" fontId="2" fillId="0" borderId="19" xfId="0" applyFont="1" applyBorder="1" applyAlignment="1">
      <alignment horizontal="left" vertical="center"/>
    </xf>
    <xf numFmtId="4" fontId="9" fillId="0" borderId="19" xfId="0" applyNumberFormat="1" applyFont="1" applyBorder="1" applyAlignment="1">
      <alignment horizontal="center" vertical="center"/>
    </xf>
    <xf numFmtId="4" fontId="11" fillId="0" borderId="19" xfId="0" applyNumberFormat="1" applyFont="1" applyBorder="1" applyAlignment="1">
      <alignment horizontal="center" vertical="center"/>
    </xf>
    <xf numFmtId="0" fontId="8" fillId="5" borderId="13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8" fillId="5" borderId="25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right"/>
    </xf>
    <xf numFmtId="0" fontId="3" fillId="3" borderId="9" xfId="0" applyFont="1" applyFill="1" applyBorder="1" applyAlignment="1">
      <alignment horizontal="right"/>
    </xf>
    <xf numFmtId="0" fontId="3" fillId="3" borderId="25" xfId="0" applyFont="1" applyFill="1" applyBorder="1" applyAlignment="1">
      <alignment horizontal="right"/>
    </xf>
    <xf numFmtId="0" fontId="1" fillId="0" borderId="0" xfId="0" applyFont="1" applyAlignment="1">
      <alignment horizontal="left"/>
    </xf>
    <xf numFmtId="0" fontId="3" fillId="3" borderId="10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/>
    </xf>
    <xf numFmtId="0" fontId="8" fillId="6" borderId="2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8" fillId="7" borderId="13" xfId="0" applyFont="1" applyFill="1" applyBorder="1" applyAlignment="1">
      <alignment horizontal="center"/>
    </xf>
    <xf numFmtId="0" fontId="8" fillId="7" borderId="9" xfId="0" applyFont="1" applyFill="1" applyBorder="1" applyAlignment="1">
      <alignment horizontal="center"/>
    </xf>
    <xf numFmtId="0" fontId="8" fillId="7" borderId="25" xfId="0" applyFont="1" applyFill="1" applyBorder="1" applyAlignment="1">
      <alignment horizontal="center"/>
    </xf>
    <xf numFmtId="0" fontId="3" fillId="3" borderId="23" xfId="0" applyFont="1" applyFill="1" applyBorder="1" applyAlignment="1">
      <alignment horizontal="right"/>
    </xf>
    <xf numFmtId="0" fontId="3" fillId="3" borderId="30" xfId="0" applyFont="1" applyFill="1" applyBorder="1" applyAlignment="1">
      <alignment horizontal="right"/>
    </xf>
    <xf numFmtId="0" fontId="3" fillId="3" borderId="29" xfId="0" applyFont="1" applyFill="1" applyBorder="1" applyAlignment="1">
      <alignment horizontal="right"/>
    </xf>
    <xf numFmtId="0" fontId="3" fillId="3" borderId="15" xfId="0" applyFont="1" applyFill="1" applyBorder="1" applyAlignment="1">
      <alignment horizontal="center" vertical="center" wrapText="1"/>
    </xf>
    <xf numFmtId="0" fontId="8" fillId="8" borderId="13" xfId="0" applyFont="1" applyFill="1" applyBorder="1" applyAlignment="1">
      <alignment horizontal="center"/>
    </xf>
    <xf numFmtId="0" fontId="8" fillId="8" borderId="9" xfId="0" applyFont="1" applyFill="1" applyBorder="1" applyAlignment="1">
      <alignment horizontal="center"/>
    </xf>
    <xf numFmtId="0" fontId="8" fillId="8" borderId="25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4" fillId="9" borderId="30" xfId="0" applyFont="1" applyFill="1" applyBorder="1" applyAlignment="1">
      <alignment horizontal="center"/>
    </xf>
    <xf numFmtId="0" fontId="7" fillId="3" borderId="35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CB1786"/>
      <color rgb="FFEB4BAE"/>
      <color rgb="FF009999"/>
      <color rgb="FFEF71BF"/>
      <color rgb="FFF395CF"/>
      <color rgb="FFF7B7DF"/>
      <color rgb="FFE2AC00"/>
      <color rgb="FFFFC409"/>
      <color rgb="FF0087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7B7DF"/>
  </sheetPr>
  <dimension ref="A2:G31"/>
  <sheetViews>
    <sheetView tabSelected="1" workbookViewId="0">
      <selection activeCell="G31" sqref="G31"/>
    </sheetView>
  </sheetViews>
  <sheetFormatPr defaultRowHeight="15" x14ac:dyDescent="0.25"/>
  <cols>
    <col min="1" max="1" width="5.5703125" customWidth="1"/>
    <col min="2" max="2" width="34.7109375" bestFit="1" customWidth="1"/>
    <col min="3" max="3" width="11.140625" bestFit="1" customWidth="1"/>
    <col min="4" max="4" width="11.7109375" bestFit="1" customWidth="1"/>
    <col min="5" max="5" width="15.140625" customWidth="1"/>
    <col min="6" max="6" width="18.28515625" customWidth="1"/>
    <col min="7" max="7" width="16.7109375" customWidth="1"/>
  </cols>
  <sheetData>
    <row r="2" spans="1:7" x14ac:dyDescent="0.25">
      <c r="A2" s="122" t="s">
        <v>38</v>
      </c>
      <c r="B2" s="122"/>
    </row>
    <row r="3" spans="1:7" x14ac:dyDescent="0.25">
      <c r="A3" s="7" t="s">
        <v>34</v>
      </c>
      <c r="B3" s="7"/>
    </row>
    <row r="4" spans="1:7" ht="15.75" thickBot="1" x14ac:dyDescent="0.3">
      <c r="A4" s="39" t="s">
        <v>22</v>
      </c>
      <c r="B4" s="39"/>
      <c r="C4" s="40"/>
      <c r="D4" s="40"/>
      <c r="E4" s="40"/>
      <c r="F4" s="40"/>
      <c r="G4" s="38"/>
    </row>
    <row r="5" spans="1:7" ht="15.75" thickBot="1" x14ac:dyDescent="0.3">
      <c r="A5" s="127" t="s">
        <v>2</v>
      </c>
      <c r="B5" s="128"/>
      <c r="C5" s="116" t="s">
        <v>16</v>
      </c>
      <c r="D5" s="117"/>
      <c r="E5" s="117"/>
      <c r="F5" s="117"/>
      <c r="G5" s="118"/>
    </row>
    <row r="6" spans="1:7" x14ac:dyDescent="0.25">
      <c r="A6" s="129"/>
      <c r="B6" s="130"/>
      <c r="C6" s="22" t="s">
        <v>3</v>
      </c>
      <c r="D6" s="8" t="s">
        <v>0</v>
      </c>
      <c r="E6" s="123" t="s">
        <v>35</v>
      </c>
      <c r="F6" s="125" t="s">
        <v>11</v>
      </c>
      <c r="G6" s="133" t="s">
        <v>20</v>
      </c>
    </row>
    <row r="7" spans="1:7" ht="77.45" customHeight="1" thickBot="1" x14ac:dyDescent="0.3">
      <c r="A7" s="131"/>
      <c r="B7" s="132"/>
      <c r="C7" s="46" t="s">
        <v>1</v>
      </c>
      <c r="D7" s="71" t="s">
        <v>4</v>
      </c>
      <c r="E7" s="124"/>
      <c r="F7" s="126"/>
      <c r="G7" s="126"/>
    </row>
    <row r="8" spans="1:7" x14ac:dyDescent="0.25">
      <c r="A8" s="72">
        <v>1</v>
      </c>
      <c r="B8" s="68" t="s">
        <v>39</v>
      </c>
      <c r="C8" s="69">
        <v>129</v>
      </c>
      <c r="D8" s="70">
        <v>332</v>
      </c>
      <c r="E8" s="29"/>
      <c r="F8" s="29">
        <f>D8*E8</f>
        <v>0</v>
      </c>
      <c r="G8" s="30">
        <f>F8*4</f>
        <v>0</v>
      </c>
    </row>
    <row r="9" spans="1:7" x14ac:dyDescent="0.25">
      <c r="A9" s="73">
        <f>A8+1</f>
        <v>2</v>
      </c>
      <c r="B9" s="57" t="s">
        <v>40</v>
      </c>
      <c r="C9" s="58">
        <v>116</v>
      </c>
      <c r="D9" s="59">
        <v>148</v>
      </c>
      <c r="E9" s="4"/>
      <c r="F9" s="4">
        <f t="shared" ref="F9:F18" si="0">D9*E9</f>
        <v>0</v>
      </c>
      <c r="G9" s="23">
        <f t="shared" ref="G9:G18" si="1">F9*4</f>
        <v>0</v>
      </c>
    </row>
    <row r="10" spans="1:7" x14ac:dyDescent="0.25">
      <c r="A10" s="73">
        <f>A9+1</f>
        <v>3</v>
      </c>
      <c r="B10" s="57" t="s">
        <v>41</v>
      </c>
      <c r="C10" s="58">
        <v>11</v>
      </c>
      <c r="D10" s="59">
        <v>22</v>
      </c>
      <c r="E10" s="4"/>
      <c r="F10" s="4">
        <f t="shared" si="0"/>
        <v>0</v>
      </c>
      <c r="G10" s="23">
        <f t="shared" si="1"/>
        <v>0</v>
      </c>
    </row>
    <row r="11" spans="1:7" x14ac:dyDescent="0.25">
      <c r="A11" s="73">
        <f>A10+1</f>
        <v>4</v>
      </c>
      <c r="B11" s="57" t="s">
        <v>42</v>
      </c>
      <c r="C11" s="58">
        <v>140</v>
      </c>
      <c r="D11" s="59">
        <v>1329</v>
      </c>
      <c r="E11" s="4"/>
      <c r="F11" s="4">
        <f t="shared" si="0"/>
        <v>0</v>
      </c>
      <c r="G11" s="23">
        <f t="shared" si="1"/>
        <v>0</v>
      </c>
    </row>
    <row r="12" spans="1:7" x14ac:dyDescent="0.25">
      <c r="A12" s="73">
        <f t="shared" ref="A12:A18" si="2">A11+1</f>
        <v>5</v>
      </c>
      <c r="B12" s="57" t="s">
        <v>43</v>
      </c>
      <c r="C12" s="58">
        <v>4</v>
      </c>
      <c r="D12" s="59">
        <v>10</v>
      </c>
      <c r="E12" s="4"/>
      <c r="F12" s="4">
        <f t="shared" si="0"/>
        <v>0</v>
      </c>
      <c r="G12" s="23">
        <f t="shared" si="1"/>
        <v>0</v>
      </c>
    </row>
    <row r="13" spans="1:7" x14ac:dyDescent="0.25">
      <c r="A13" s="73">
        <f t="shared" si="2"/>
        <v>6</v>
      </c>
      <c r="B13" s="57" t="s">
        <v>44</v>
      </c>
      <c r="C13" s="59">
        <v>35</v>
      </c>
      <c r="D13" s="59">
        <v>100</v>
      </c>
      <c r="E13" s="4"/>
      <c r="F13" s="4">
        <f t="shared" si="0"/>
        <v>0</v>
      </c>
      <c r="G13" s="23">
        <f t="shared" si="1"/>
        <v>0</v>
      </c>
    </row>
    <row r="14" spans="1:7" x14ac:dyDescent="0.25">
      <c r="A14" s="73">
        <f t="shared" si="2"/>
        <v>7</v>
      </c>
      <c r="B14" s="57" t="s">
        <v>45</v>
      </c>
      <c r="C14" s="59">
        <v>11</v>
      </c>
      <c r="D14" s="59">
        <v>22</v>
      </c>
      <c r="E14" s="4"/>
      <c r="F14" s="4">
        <f t="shared" si="0"/>
        <v>0</v>
      </c>
      <c r="G14" s="23">
        <f t="shared" si="1"/>
        <v>0</v>
      </c>
    </row>
    <row r="15" spans="1:7" x14ac:dyDescent="0.25">
      <c r="A15" s="73">
        <f t="shared" si="2"/>
        <v>8</v>
      </c>
      <c r="B15" s="57" t="s">
        <v>46</v>
      </c>
      <c r="C15" s="59">
        <v>6</v>
      </c>
      <c r="D15" s="59">
        <v>26</v>
      </c>
      <c r="E15" s="4"/>
      <c r="F15" s="4">
        <f t="shared" si="0"/>
        <v>0</v>
      </c>
      <c r="G15" s="23">
        <f t="shared" si="1"/>
        <v>0</v>
      </c>
    </row>
    <row r="16" spans="1:7" x14ac:dyDescent="0.25">
      <c r="A16" s="73">
        <f t="shared" si="2"/>
        <v>9</v>
      </c>
      <c r="B16" s="57" t="s">
        <v>47</v>
      </c>
      <c r="C16" s="58">
        <v>117</v>
      </c>
      <c r="D16" s="59">
        <v>150</v>
      </c>
      <c r="E16" s="4"/>
      <c r="F16" s="4">
        <f t="shared" si="0"/>
        <v>0</v>
      </c>
      <c r="G16" s="23">
        <f t="shared" si="1"/>
        <v>0</v>
      </c>
    </row>
    <row r="17" spans="1:7" x14ac:dyDescent="0.25">
      <c r="A17" s="73">
        <f t="shared" si="2"/>
        <v>10</v>
      </c>
      <c r="B17" s="57" t="s">
        <v>62</v>
      </c>
      <c r="C17" s="58">
        <v>7</v>
      </c>
      <c r="D17" s="59">
        <v>20</v>
      </c>
      <c r="E17" s="4"/>
      <c r="F17" s="4">
        <f t="shared" si="0"/>
        <v>0</v>
      </c>
      <c r="G17" s="23">
        <f t="shared" si="1"/>
        <v>0</v>
      </c>
    </row>
    <row r="18" spans="1:7" ht="15.75" thickBot="1" x14ac:dyDescent="0.3">
      <c r="A18" s="74">
        <f t="shared" si="2"/>
        <v>11</v>
      </c>
      <c r="B18" s="60" t="s">
        <v>48</v>
      </c>
      <c r="C18" s="61">
        <v>54</v>
      </c>
      <c r="D18" s="61">
        <v>136</v>
      </c>
      <c r="E18" s="26"/>
      <c r="F18" s="4">
        <f t="shared" si="0"/>
        <v>0</v>
      </c>
      <c r="G18" s="23">
        <f t="shared" si="1"/>
        <v>0</v>
      </c>
    </row>
    <row r="19" spans="1:7" ht="15.75" thickBot="1" x14ac:dyDescent="0.3">
      <c r="A19" s="10" t="s">
        <v>58</v>
      </c>
      <c r="B19" s="33"/>
      <c r="C19" s="34">
        <f>SUM(C8:C18)</f>
        <v>630</v>
      </c>
      <c r="D19" s="11">
        <f>SUM(D8:D18)</f>
        <v>2295</v>
      </c>
      <c r="E19" s="12"/>
      <c r="F19" s="14"/>
      <c r="G19" s="14">
        <f>SUM(G8:G18)</f>
        <v>0</v>
      </c>
    </row>
    <row r="20" spans="1:7" x14ac:dyDescent="0.25">
      <c r="A20" s="72">
        <f>A18+1</f>
        <v>12</v>
      </c>
      <c r="B20" s="62" t="s">
        <v>49</v>
      </c>
      <c r="C20" s="63">
        <v>102</v>
      </c>
      <c r="D20" s="64">
        <v>406</v>
      </c>
      <c r="E20" s="29"/>
      <c r="F20" s="29">
        <f>D20*E20</f>
        <v>0</v>
      </c>
      <c r="G20" s="30">
        <f>F20*4</f>
        <v>0</v>
      </c>
    </row>
    <row r="21" spans="1:7" x14ac:dyDescent="0.25">
      <c r="A21" s="73">
        <f>A20+1</f>
        <v>13</v>
      </c>
      <c r="B21" s="54" t="s">
        <v>50</v>
      </c>
      <c r="C21" s="56">
        <v>124</v>
      </c>
      <c r="D21" s="56">
        <v>232</v>
      </c>
      <c r="E21" s="4"/>
      <c r="F21" s="4">
        <f t="shared" ref="F21:F29" si="3">D21*E21</f>
        <v>0</v>
      </c>
      <c r="G21" s="23">
        <f t="shared" ref="G21:G29" si="4">F21*4</f>
        <v>0</v>
      </c>
    </row>
    <row r="22" spans="1:7" x14ac:dyDescent="0.25">
      <c r="A22" s="73">
        <f t="shared" ref="A22:A29" si="5">A21+1</f>
        <v>14</v>
      </c>
      <c r="B22" s="54" t="s">
        <v>51</v>
      </c>
      <c r="C22" s="56">
        <v>6</v>
      </c>
      <c r="D22" s="56">
        <v>26</v>
      </c>
      <c r="E22" s="4"/>
      <c r="F22" s="4">
        <f t="shared" si="3"/>
        <v>0</v>
      </c>
      <c r="G22" s="23">
        <f t="shared" si="4"/>
        <v>0</v>
      </c>
    </row>
    <row r="23" spans="1:7" x14ac:dyDescent="0.25">
      <c r="A23" s="73">
        <f t="shared" si="5"/>
        <v>15</v>
      </c>
      <c r="B23" s="54" t="s">
        <v>52</v>
      </c>
      <c r="C23" s="55">
        <v>6</v>
      </c>
      <c r="D23" s="56">
        <v>30</v>
      </c>
      <c r="E23" s="4"/>
      <c r="F23" s="4">
        <f t="shared" si="3"/>
        <v>0</v>
      </c>
      <c r="G23" s="23">
        <f t="shared" si="4"/>
        <v>0</v>
      </c>
    </row>
    <row r="24" spans="1:7" x14ac:dyDescent="0.25">
      <c r="A24" s="73">
        <f t="shared" si="5"/>
        <v>16</v>
      </c>
      <c r="B24" s="54" t="s">
        <v>53</v>
      </c>
      <c r="C24" s="55">
        <v>80</v>
      </c>
      <c r="D24" s="56">
        <v>851</v>
      </c>
      <c r="E24" s="4"/>
      <c r="F24" s="4">
        <f t="shared" si="3"/>
        <v>0</v>
      </c>
      <c r="G24" s="23">
        <f t="shared" si="4"/>
        <v>0</v>
      </c>
    </row>
    <row r="25" spans="1:7" x14ac:dyDescent="0.25">
      <c r="A25" s="73">
        <f t="shared" si="5"/>
        <v>17</v>
      </c>
      <c r="B25" s="54" t="s">
        <v>54</v>
      </c>
      <c r="C25" s="55">
        <v>4</v>
      </c>
      <c r="D25" s="56">
        <v>8</v>
      </c>
      <c r="E25" s="4"/>
      <c r="F25" s="4">
        <f t="shared" si="3"/>
        <v>0</v>
      </c>
      <c r="G25" s="23">
        <f t="shared" si="4"/>
        <v>0</v>
      </c>
    </row>
    <row r="26" spans="1:7" x14ac:dyDescent="0.25">
      <c r="A26" s="73">
        <f t="shared" si="5"/>
        <v>18</v>
      </c>
      <c r="B26" s="54" t="s">
        <v>55</v>
      </c>
      <c r="C26" s="55">
        <v>3</v>
      </c>
      <c r="D26" s="56">
        <v>9</v>
      </c>
      <c r="E26" s="4"/>
      <c r="F26" s="4">
        <f t="shared" si="3"/>
        <v>0</v>
      </c>
      <c r="G26" s="23">
        <f t="shared" si="4"/>
        <v>0</v>
      </c>
    </row>
    <row r="27" spans="1:7" x14ac:dyDescent="0.25">
      <c r="A27" s="73">
        <f t="shared" si="5"/>
        <v>19</v>
      </c>
      <c r="B27" s="54" t="s">
        <v>67</v>
      </c>
      <c r="C27" s="55">
        <v>6</v>
      </c>
      <c r="D27" s="56">
        <v>12</v>
      </c>
      <c r="E27" s="4"/>
      <c r="F27" s="4">
        <f t="shared" si="3"/>
        <v>0</v>
      </c>
      <c r="G27" s="23">
        <f t="shared" si="4"/>
        <v>0</v>
      </c>
    </row>
    <row r="28" spans="1:7" x14ac:dyDescent="0.25">
      <c r="A28" s="73">
        <f t="shared" si="5"/>
        <v>20</v>
      </c>
      <c r="B28" s="54" t="s">
        <v>56</v>
      </c>
      <c r="C28" s="55">
        <v>4</v>
      </c>
      <c r="D28" s="56">
        <v>14</v>
      </c>
      <c r="E28" s="4"/>
      <c r="F28" s="4">
        <f t="shared" si="3"/>
        <v>0</v>
      </c>
      <c r="G28" s="23">
        <f t="shared" si="4"/>
        <v>0</v>
      </c>
    </row>
    <row r="29" spans="1:7" ht="15.75" thickBot="1" x14ac:dyDescent="0.3">
      <c r="A29" s="74">
        <f t="shared" si="5"/>
        <v>21</v>
      </c>
      <c r="B29" s="65" t="s">
        <v>57</v>
      </c>
      <c r="C29" s="66">
        <v>8</v>
      </c>
      <c r="D29" s="67">
        <v>44</v>
      </c>
      <c r="E29" s="26"/>
      <c r="F29" s="4">
        <f t="shared" si="3"/>
        <v>0</v>
      </c>
      <c r="G29" s="23">
        <f t="shared" si="4"/>
        <v>0</v>
      </c>
    </row>
    <row r="30" spans="1:7" ht="15.75" thickBot="1" x14ac:dyDescent="0.3">
      <c r="A30" s="15" t="s">
        <v>59</v>
      </c>
      <c r="B30" s="35"/>
      <c r="C30" s="36">
        <f>SUM(C20:C29)</f>
        <v>343</v>
      </c>
      <c r="D30" s="16">
        <f>SUM(D20:D29)</f>
        <v>1632</v>
      </c>
      <c r="E30" s="12"/>
      <c r="F30" s="14"/>
      <c r="G30" s="14">
        <f>SUM(G20:G29)</f>
        <v>0</v>
      </c>
    </row>
    <row r="31" spans="1:7" ht="19.5" thickBot="1" x14ac:dyDescent="0.35">
      <c r="A31" s="119" t="s">
        <v>23</v>
      </c>
      <c r="B31" s="120"/>
      <c r="C31" s="120"/>
      <c r="D31" s="120"/>
      <c r="E31" s="120"/>
      <c r="F31" s="121"/>
      <c r="G31" s="42">
        <f>G19+G30</f>
        <v>0</v>
      </c>
    </row>
  </sheetData>
  <mergeCells count="7">
    <mergeCell ref="C5:G5"/>
    <mergeCell ref="A31:F31"/>
    <mergeCell ref="A2:B2"/>
    <mergeCell ref="E6:E7"/>
    <mergeCell ref="F6:F7"/>
    <mergeCell ref="A5:B7"/>
    <mergeCell ref="G6:G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02CFA-CD48-43CB-AAB2-37FDA6A06D73}">
  <sheetPr>
    <tabColor rgb="FFF395CF"/>
  </sheetPr>
  <dimension ref="A2:G35"/>
  <sheetViews>
    <sheetView topLeftCell="A7" workbookViewId="0">
      <selection activeCell="G35" sqref="G35"/>
    </sheetView>
  </sheetViews>
  <sheetFormatPr defaultRowHeight="15" x14ac:dyDescent="0.25"/>
  <cols>
    <col min="1" max="1" width="5.5703125" customWidth="1"/>
    <col min="2" max="2" width="36.28515625" bestFit="1" customWidth="1"/>
    <col min="3" max="3" width="9.42578125" customWidth="1"/>
    <col min="4" max="4" width="11.7109375" bestFit="1" customWidth="1"/>
    <col min="5" max="5" width="15.140625" customWidth="1"/>
    <col min="6" max="6" width="18.85546875" customWidth="1"/>
    <col min="7" max="7" width="16.5703125" customWidth="1"/>
  </cols>
  <sheetData>
    <row r="2" spans="1:7" x14ac:dyDescent="0.25">
      <c r="A2" s="122" t="s">
        <v>38</v>
      </c>
      <c r="B2" s="122"/>
    </row>
    <row r="3" spans="1:7" x14ac:dyDescent="0.25">
      <c r="A3" s="7" t="s">
        <v>34</v>
      </c>
      <c r="B3" s="7"/>
    </row>
    <row r="4" spans="1:7" ht="15.75" thickBot="1" x14ac:dyDescent="0.3">
      <c r="A4" s="39" t="s">
        <v>22</v>
      </c>
      <c r="B4" s="39"/>
      <c r="C4" s="39"/>
      <c r="D4" s="39"/>
      <c r="E4" s="39"/>
      <c r="F4" s="39"/>
      <c r="G4" s="39"/>
    </row>
    <row r="5" spans="1:7" ht="15.75" thickBot="1" x14ac:dyDescent="0.3">
      <c r="A5" s="127" t="s">
        <v>2</v>
      </c>
      <c r="B5" s="128"/>
      <c r="C5" s="134" t="s">
        <v>33</v>
      </c>
      <c r="D5" s="135"/>
      <c r="E5" s="135"/>
      <c r="F5" s="135"/>
      <c r="G5" s="136"/>
    </row>
    <row r="6" spans="1:7" x14ac:dyDescent="0.25">
      <c r="A6" s="129"/>
      <c r="B6" s="130"/>
      <c r="C6" s="137" t="s">
        <v>5</v>
      </c>
      <c r="D6" s="138"/>
      <c r="E6" s="139" t="s">
        <v>21</v>
      </c>
      <c r="F6" s="133" t="s">
        <v>12</v>
      </c>
      <c r="G6" s="133" t="s">
        <v>20</v>
      </c>
    </row>
    <row r="7" spans="1:7" ht="61.15" customHeight="1" thickBot="1" x14ac:dyDescent="0.3">
      <c r="A7" s="131"/>
      <c r="B7" s="132"/>
      <c r="C7" s="46" t="s">
        <v>4</v>
      </c>
      <c r="D7" s="47" t="s">
        <v>6</v>
      </c>
      <c r="E7" s="124"/>
      <c r="F7" s="126"/>
      <c r="G7" s="126"/>
    </row>
    <row r="8" spans="1:7" x14ac:dyDescent="0.25">
      <c r="A8" s="90">
        <v>1</v>
      </c>
      <c r="B8" s="85" t="s">
        <v>39</v>
      </c>
      <c r="C8" s="64">
        <v>970</v>
      </c>
      <c r="D8" s="64" t="s">
        <v>7</v>
      </c>
      <c r="E8" s="45"/>
      <c r="F8" s="89">
        <f t="shared" ref="F8:F18" si="0">C8*E8</f>
        <v>0</v>
      </c>
      <c r="G8" s="30">
        <f>F8*4</f>
        <v>0</v>
      </c>
    </row>
    <row r="9" spans="1:7" x14ac:dyDescent="0.25">
      <c r="A9" s="91">
        <f>A8+1</f>
        <v>2</v>
      </c>
      <c r="B9" s="77" t="s">
        <v>40</v>
      </c>
      <c r="C9" s="56">
        <v>760</v>
      </c>
      <c r="D9" s="56" t="s">
        <v>8</v>
      </c>
      <c r="E9" s="19"/>
      <c r="F9" s="25">
        <f t="shared" si="0"/>
        <v>0</v>
      </c>
      <c r="G9" s="23">
        <f t="shared" ref="G9:G18" si="1">F9*4</f>
        <v>0</v>
      </c>
    </row>
    <row r="10" spans="1:7" x14ac:dyDescent="0.25">
      <c r="A10" s="91">
        <f>A9+1</f>
        <v>3</v>
      </c>
      <c r="B10" s="77" t="s">
        <v>60</v>
      </c>
      <c r="C10" s="59">
        <v>45</v>
      </c>
      <c r="D10" s="59" t="s">
        <v>7</v>
      </c>
      <c r="E10" s="19"/>
      <c r="F10" s="25">
        <f t="shared" si="0"/>
        <v>0</v>
      </c>
      <c r="G10" s="23">
        <f t="shared" si="1"/>
        <v>0</v>
      </c>
    </row>
    <row r="11" spans="1:7" x14ac:dyDescent="0.25">
      <c r="A11" s="91">
        <f>A10+1</f>
        <v>4</v>
      </c>
      <c r="B11" s="77" t="s">
        <v>42</v>
      </c>
      <c r="C11" s="56">
        <v>903</v>
      </c>
      <c r="D11" s="56" t="s">
        <v>7</v>
      </c>
      <c r="E11" s="19"/>
      <c r="F11" s="25">
        <f t="shared" si="0"/>
        <v>0</v>
      </c>
      <c r="G11" s="23">
        <f t="shared" si="1"/>
        <v>0</v>
      </c>
    </row>
    <row r="12" spans="1:7" x14ac:dyDescent="0.25">
      <c r="A12" s="91">
        <f t="shared" ref="A12:A18" si="2">A11+1</f>
        <v>5</v>
      </c>
      <c r="B12" s="77" t="s">
        <v>43</v>
      </c>
      <c r="C12" s="56">
        <v>62</v>
      </c>
      <c r="D12" s="56" t="s">
        <v>9</v>
      </c>
      <c r="E12" s="19"/>
      <c r="F12" s="25">
        <f t="shared" si="0"/>
        <v>0</v>
      </c>
      <c r="G12" s="23">
        <f t="shared" si="1"/>
        <v>0</v>
      </c>
    </row>
    <row r="13" spans="1:7" x14ac:dyDescent="0.25">
      <c r="A13" s="91">
        <f t="shared" si="2"/>
        <v>6</v>
      </c>
      <c r="B13" s="77" t="s">
        <v>61</v>
      </c>
      <c r="C13" s="56">
        <v>324</v>
      </c>
      <c r="D13" s="56" t="s">
        <v>7</v>
      </c>
      <c r="E13" s="19"/>
      <c r="F13" s="25">
        <f t="shared" si="0"/>
        <v>0</v>
      </c>
      <c r="G13" s="23">
        <f t="shared" si="1"/>
        <v>0</v>
      </c>
    </row>
    <row r="14" spans="1:7" x14ac:dyDescent="0.25">
      <c r="A14" s="91">
        <f t="shared" si="2"/>
        <v>7</v>
      </c>
      <c r="B14" s="77" t="s">
        <v>45</v>
      </c>
      <c r="C14" s="56">
        <v>140</v>
      </c>
      <c r="D14" s="56" t="s">
        <v>10</v>
      </c>
      <c r="E14" s="19"/>
      <c r="F14" s="25">
        <f t="shared" si="0"/>
        <v>0</v>
      </c>
      <c r="G14" s="23">
        <f t="shared" si="1"/>
        <v>0</v>
      </c>
    </row>
    <row r="15" spans="1:7" x14ac:dyDescent="0.25">
      <c r="A15" s="91">
        <f t="shared" si="2"/>
        <v>8</v>
      </c>
      <c r="B15" s="77" t="s">
        <v>46</v>
      </c>
      <c r="C15" s="56">
        <v>116</v>
      </c>
      <c r="D15" s="56" t="s">
        <v>9</v>
      </c>
      <c r="E15" s="19"/>
      <c r="F15" s="25">
        <f t="shared" si="0"/>
        <v>0</v>
      </c>
      <c r="G15" s="23">
        <f t="shared" si="1"/>
        <v>0</v>
      </c>
    </row>
    <row r="16" spans="1:7" x14ac:dyDescent="0.25">
      <c r="A16" s="91">
        <f t="shared" si="2"/>
        <v>9</v>
      </c>
      <c r="B16" s="77" t="s">
        <v>47</v>
      </c>
      <c r="C16" s="56">
        <v>650</v>
      </c>
      <c r="D16" s="56" t="s">
        <v>10</v>
      </c>
      <c r="E16" s="19"/>
      <c r="F16" s="25">
        <f t="shared" si="0"/>
        <v>0</v>
      </c>
      <c r="G16" s="23">
        <f t="shared" si="1"/>
        <v>0</v>
      </c>
    </row>
    <row r="17" spans="1:7" x14ac:dyDescent="0.25">
      <c r="A17" s="91">
        <f t="shared" si="2"/>
        <v>10</v>
      </c>
      <c r="B17" s="77" t="s">
        <v>62</v>
      </c>
      <c r="C17" s="59">
        <v>91</v>
      </c>
      <c r="D17" s="59" t="s">
        <v>7</v>
      </c>
      <c r="E17" s="19"/>
      <c r="F17" s="25">
        <f t="shared" si="0"/>
        <v>0</v>
      </c>
      <c r="G17" s="23">
        <f t="shared" si="1"/>
        <v>0</v>
      </c>
    </row>
    <row r="18" spans="1:7" ht="15.75" thickBot="1" x14ac:dyDescent="0.3">
      <c r="A18" s="92">
        <f t="shared" si="2"/>
        <v>11</v>
      </c>
      <c r="B18" s="83" t="s">
        <v>63</v>
      </c>
      <c r="C18" s="67">
        <v>320</v>
      </c>
      <c r="D18" s="67" t="s">
        <v>8</v>
      </c>
      <c r="E18" s="28"/>
      <c r="F18" s="84">
        <f t="shared" si="0"/>
        <v>0</v>
      </c>
      <c r="G18" s="27">
        <f t="shared" si="1"/>
        <v>0</v>
      </c>
    </row>
    <row r="19" spans="1:7" ht="15.75" thickBot="1" x14ac:dyDescent="0.3">
      <c r="A19" s="10" t="s">
        <v>58</v>
      </c>
      <c r="B19" s="86"/>
      <c r="C19" s="87">
        <f>SUM(C8:C18)</f>
        <v>4381</v>
      </c>
      <c r="D19" s="13"/>
      <c r="E19" s="13"/>
      <c r="F19" s="88"/>
      <c r="G19" s="14">
        <f>SUM(G8:G18)</f>
        <v>0</v>
      </c>
    </row>
    <row r="20" spans="1:7" x14ac:dyDescent="0.25">
      <c r="A20" s="90">
        <f>A18+1</f>
        <v>12</v>
      </c>
      <c r="B20" s="85" t="s">
        <v>64</v>
      </c>
      <c r="C20" s="64">
        <v>872</v>
      </c>
      <c r="D20" s="64" t="s">
        <v>7</v>
      </c>
      <c r="E20" s="31"/>
      <c r="F20" s="32">
        <f t="shared" ref="F20:F33" si="3">C20*E20</f>
        <v>0</v>
      </c>
      <c r="G20" s="30">
        <f>F20*4</f>
        <v>0</v>
      </c>
    </row>
    <row r="21" spans="1:7" x14ac:dyDescent="0.25">
      <c r="A21" s="140">
        <f>A20+1</f>
        <v>13</v>
      </c>
      <c r="B21" s="141" t="s">
        <v>65</v>
      </c>
      <c r="C21" s="56">
        <v>208</v>
      </c>
      <c r="D21" s="56" t="s">
        <v>7</v>
      </c>
      <c r="E21" s="20"/>
      <c r="F21" s="78">
        <f t="shared" si="3"/>
        <v>0</v>
      </c>
      <c r="G21" s="23">
        <f t="shared" ref="G21:G33" si="4">F21*4</f>
        <v>0</v>
      </c>
    </row>
    <row r="22" spans="1:7" x14ac:dyDescent="0.25">
      <c r="A22" s="140"/>
      <c r="B22" s="141"/>
      <c r="C22" s="56">
        <v>128</v>
      </c>
      <c r="D22" s="56"/>
      <c r="E22" s="20"/>
      <c r="F22" s="78">
        <f t="shared" si="3"/>
        <v>0</v>
      </c>
      <c r="G22" s="23">
        <f t="shared" si="4"/>
        <v>0</v>
      </c>
    </row>
    <row r="23" spans="1:7" x14ac:dyDescent="0.25">
      <c r="A23" s="140"/>
      <c r="B23" s="141"/>
      <c r="C23" s="56">
        <v>135</v>
      </c>
      <c r="D23" s="56" t="s">
        <v>9</v>
      </c>
      <c r="E23" s="20"/>
      <c r="F23" s="78">
        <f t="shared" si="3"/>
        <v>0</v>
      </c>
      <c r="G23" s="23">
        <f t="shared" si="4"/>
        <v>0</v>
      </c>
    </row>
    <row r="24" spans="1:7" x14ac:dyDescent="0.25">
      <c r="A24" s="140">
        <f>A21+1</f>
        <v>14</v>
      </c>
      <c r="B24" s="142" t="s">
        <v>51</v>
      </c>
      <c r="C24" s="56">
        <v>14</v>
      </c>
      <c r="D24" s="56" t="s">
        <v>7</v>
      </c>
      <c r="E24" s="20"/>
      <c r="F24" s="78">
        <f t="shared" si="3"/>
        <v>0</v>
      </c>
      <c r="G24" s="23">
        <f t="shared" si="4"/>
        <v>0</v>
      </c>
    </row>
    <row r="25" spans="1:7" x14ac:dyDescent="0.25">
      <c r="A25" s="140"/>
      <c r="B25" s="142"/>
      <c r="C25" s="56">
        <v>43</v>
      </c>
      <c r="D25" s="80" t="s">
        <v>66</v>
      </c>
      <c r="E25" s="20"/>
      <c r="F25" s="78">
        <f t="shared" si="3"/>
        <v>0</v>
      </c>
      <c r="G25" s="23">
        <f t="shared" si="4"/>
        <v>0</v>
      </c>
    </row>
    <row r="26" spans="1:7" x14ac:dyDescent="0.25">
      <c r="A26" s="91">
        <f>A24+1</f>
        <v>15</v>
      </c>
      <c r="B26" s="81" t="s">
        <v>52</v>
      </c>
      <c r="C26" s="56">
        <v>90</v>
      </c>
      <c r="D26" s="56" t="s">
        <v>7</v>
      </c>
      <c r="E26" s="20"/>
      <c r="F26" s="78">
        <f t="shared" si="3"/>
        <v>0</v>
      </c>
      <c r="G26" s="23">
        <f t="shared" si="4"/>
        <v>0</v>
      </c>
    </row>
    <row r="27" spans="1:7" x14ac:dyDescent="0.25">
      <c r="A27" s="91">
        <f t="shared" ref="A27:A28" si="5">A26+1</f>
        <v>16</v>
      </c>
      <c r="B27" s="81" t="s">
        <v>53</v>
      </c>
      <c r="C27" s="56">
        <v>468</v>
      </c>
      <c r="D27" s="56" t="s">
        <v>8</v>
      </c>
      <c r="E27" s="21"/>
      <c r="F27" s="78">
        <f t="shared" si="3"/>
        <v>0</v>
      </c>
      <c r="G27" s="23">
        <f t="shared" si="4"/>
        <v>0</v>
      </c>
    </row>
    <row r="28" spans="1:7" x14ac:dyDescent="0.25">
      <c r="A28" s="91">
        <f t="shared" si="5"/>
        <v>17</v>
      </c>
      <c r="B28" s="81" t="s">
        <v>54</v>
      </c>
      <c r="C28" s="56">
        <v>47</v>
      </c>
      <c r="D28" s="56" t="s">
        <v>9</v>
      </c>
      <c r="E28" s="20"/>
      <c r="F28" s="78">
        <f t="shared" si="3"/>
        <v>0</v>
      </c>
      <c r="G28" s="23">
        <f t="shared" si="4"/>
        <v>0</v>
      </c>
    </row>
    <row r="29" spans="1:7" x14ac:dyDescent="0.25">
      <c r="A29" s="140">
        <f>A28+1</f>
        <v>18</v>
      </c>
      <c r="B29" s="142" t="s">
        <v>55</v>
      </c>
      <c r="C29" s="56">
        <v>35</v>
      </c>
      <c r="D29" s="56" t="s">
        <v>7</v>
      </c>
      <c r="E29" s="20"/>
      <c r="F29" s="78">
        <f t="shared" si="3"/>
        <v>0</v>
      </c>
      <c r="G29" s="23">
        <f t="shared" si="4"/>
        <v>0</v>
      </c>
    </row>
    <row r="30" spans="1:7" x14ac:dyDescent="0.25">
      <c r="A30" s="140"/>
      <c r="B30" s="142"/>
      <c r="C30" s="56">
        <v>19</v>
      </c>
      <c r="D30" s="80" t="s">
        <v>9</v>
      </c>
      <c r="E30" s="20"/>
      <c r="F30" s="78">
        <f t="shared" si="3"/>
        <v>0</v>
      </c>
      <c r="G30" s="23">
        <f t="shared" si="4"/>
        <v>0</v>
      </c>
    </row>
    <row r="31" spans="1:7" x14ac:dyDescent="0.25">
      <c r="A31" s="91">
        <f>A29+1</f>
        <v>19</v>
      </c>
      <c r="B31" s="81" t="s">
        <v>67</v>
      </c>
      <c r="C31" s="56">
        <v>39</v>
      </c>
      <c r="D31" s="56" t="s">
        <v>7</v>
      </c>
      <c r="E31" s="20"/>
      <c r="F31" s="78">
        <f t="shared" si="3"/>
        <v>0</v>
      </c>
      <c r="G31" s="23">
        <f t="shared" si="4"/>
        <v>0</v>
      </c>
    </row>
    <row r="32" spans="1:7" x14ac:dyDescent="0.25">
      <c r="A32" s="91">
        <f>A31+1</f>
        <v>20</v>
      </c>
      <c r="B32" s="81" t="s">
        <v>56</v>
      </c>
      <c r="C32" s="56">
        <v>44</v>
      </c>
      <c r="D32" s="56" t="s">
        <v>9</v>
      </c>
      <c r="E32" s="20"/>
      <c r="F32" s="78">
        <f t="shared" si="3"/>
        <v>0</v>
      </c>
      <c r="G32" s="23">
        <f t="shared" si="4"/>
        <v>0</v>
      </c>
    </row>
    <row r="33" spans="1:7" ht="15.75" thickBot="1" x14ac:dyDescent="0.3">
      <c r="A33" s="92">
        <f>A32+1</f>
        <v>21</v>
      </c>
      <c r="B33" s="113" t="s">
        <v>57</v>
      </c>
      <c r="C33" s="67">
        <v>47</v>
      </c>
      <c r="D33" s="67" t="s">
        <v>7</v>
      </c>
      <c r="E33" s="114"/>
      <c r="F33" s="115">
        <f t="shared" si="3"/>
        <v>0</v>
      </c>
      <c r="G33" s="27">
        <f t="shared" si="4"/>
        <v>0</v>
      </c>
    </row>
    <row r="34" spans="1:7" ht="15.75" thickBot="1" x14ac:dyDescent="0.3">
      <c r="A34" s="15" t="s">
        <v>59</v>
      </c>
      <c r="B34" s="112"/>
      <c r="C34" s="87">
        <f>SUM(C20:C33)</f>
        <v>2189</v>
      </c>
      <c r="D34" s="13"/>
      <c r="E34" s="13"/>
      <c r="F34" s="88"/>
      <c r="G34" s="14">
        <f>SUM(G20:G33)</f>
        <v>0</v>
      </c>
    </row>
    <row r="35" spans="1:7" ht="19.5" thickBot="1" x14ac:dyDescent="0.35">
      <c r="A35" s="119" t="s">
        <v>23</v>
      </c>
      <c r="B35" s="120"/>
      <c r="C35" s="120"/>
      <c r="D35" s="120"/>
      <c r="E35" s="120"/>
      <c r="F35" s="121"/>
      <c r="G35" s="42">
        <f>G19+G34</f>
        <v>0</v>
      </c>
    </row>
  </sheetData>
  <mergeCells count="14">
    <mergeCell ref="G6:G7"/>
    <mergeCell ref="C5:G5"/>
    <mergeCell ref="A35:F35"/>
    <mergeCell ref="A2:B2"/>
    <mergeCell ref="A5:B7"/>
    <mergeCell ref="C6:D6"/>
    <mergeCell ref="E6:E7"/>
    <mergeCell ref="F6:F7"/>
    <mergeCell ref="A21:A23"/>
    <mergeCell ref="B21:B23"/>
    <mergeCell ref="A24:A25"/>
    <mergeCell ref="B24:B25"/>
    <mergeCell ref="A29:A30"/>
    <mergeCell ref="B29:B30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0DC89-BF68-4F1F-8281-19A95FD07A34}">
  <sheetPr>
    <tabColor rgb="FFEF71BF"/>
    <pageSetUpPr fitToPage="1"/>
  </sheetPr>
  <dimension ref="A2:F31"/>
  <sheetViews>
    <sheetView workbookViewId="0">
      <selection activeCell="B27" sqref="B27"/>
    </sheetView>
  </sheetViews>
  <sheetFormatPr defaultRowHeight="15" x14ac:dyDescent="0.25"/>
  <cols>
    <col min="1" max="1" width="5.5703125" customWidth="1"/>
    <col min="2" max="2" width="35.140625" customWidth="1"/>
    <col min="3" max="3" width="17.28515625" bestFit="1" customWidth="1"/>
    <col min="4" max="4" width="15.140625" customWidth="1"/>
    <col min="5" max="5" width="20.28515625" customWidth="1"/>
    <col min="6" max="6" width="18" customWidth="1"/>
  </cols>
  <sheetData>
    <row r="2" spans="1:6" x14ac:dyDescent="0.25">
      <c r="A2" s="122" t="s">
        <v>38</v>
      </c>
      <c r="B2" s="122"/>
    </row>
    <row r="3" spans="1:6" x14ac:dyDescent="0.25">
      <c r="A3" s="7" t="s">
        <v>34</v>
      </c>
      <c r="B3" s="7"/>
    </row>
    <row r="4" spans="1:6" ht="15.75" thickBot="1" x14ac:dyDescent="0.3">
      <c r="A4" s="39" t="s">
        <v>22</v>
      </c>
      <c r="B4" s="39"/>
      <c r="C4" s="39"/>
      <c r="D4" s="39"/>
      <c r="E4" s="39"/>
      <c r="F4" s="39"/>
    </row>
    <row r="5" spans="1:6" ht="15.75" thickBot="1" x14ac:dyDescent="0.3">
      <c r="A5" s="127" t="s">
        <v>2</v>
      </c>
      <c r="B5" s="128"/>
      <c r="C5" s="143" t="s">
        <v>17</v>
      </c>
      <c r="D5" s="144"/>
      <c r="E5" s="144"/>
      <c r="F5" s="145"/>
    </row>
    <row r="6" spans="1:6" ht="25.5" x14ac:dyDescent="0.25">
      <c r="A6" s="129"/>
      <c r="B6" s="130"/>
      <c r="C6" s="41" t="s">
        <v>13</v>
      </c>
      <c r="D6" s="139" t="s">
        <v>19</v>
      </c>
      <c r="E6" s="133" t="s">
        <v>14</v>
      </c>
      <c r="F6" s="133" t="s">
        <v>20</v>
      </c>
    </row>
    <row r="7" spans="1:6" ht="44.45" customHeight="1" thickBot="1" x14ac:dyDescent="0.3">
      <c r="A7" s="131"/>
      <c r="B7" s="132"/>
      <c r="C7" s="46" t="s">
        <v>4</v>
      </c>
      <c r="D7" s="124"/>
      <c r="E7" s="126"/>
      <c r="F7" s="126"/>
    </row>
    <row r="8" spans="1:6" x14ac:dyDescent="0.25">
      <c r="A8" s="90">
        <v>1</v>
      </c>
      <c r="B8" s="2" t="s">
        <v>39</v>
      </c>
      <c r="C8" s="44">
        <v>49</v>
      </c>
      <c r="D8" s="93"/>
      <c r="E8" s="89">
        <f>C8*D8</f>
        <v>0</v>
      </c>
      <c r="F8" s="30">
        <f>E8*4</f>
        <v>0</v>
      </c>
    </row>
    <row r="9" spans="1:6" x14ac:dyDescent="0.25">
      <c r="A9" s="91">
        <f>A8+1</f>
        <v>2</v>
      </c>
      <c r="B9" s="1" t="s">
        <v>40</v>
      </c>
      <c r="C9" s="5">
        <v>4</v>
      </c>
      <c r="D9" s="24"/>
      <c r="E9" s="25">
        <f>C9*D9</f>
        <v>0</v>
      </c>
      <c r="F9" s="23">
        <f t="shared" ref="F9" si="0">E9*4</f>
        <v>0</v>
      </c>
    </row>
    <row r="10" spans="1:6" x14ac:dyDescent="0.25">
      <c r="A10" s="91">
        <f>A9+1</f>
        <v>3</v>
      </c>
      <c r="B10" s="1" t="s">
        <v>60</v>
      </c>
      <c r="C10" s="17"/>
      <c r="D10" s="17"/>
      <c r="E10" s="17"/>
      <c r="F10" s="18"/>
    </row>
    <row r="11" spans="1:6" x14ac:dyDescent="0.25">
      <c r="A11" s="91">
        <f>A10+1</f>
        <v>4</v>
      </c>
      <c r="B11" s="1" t="s">
        <v>42</v>
      </c>
      <c r="C11" s="5">
        <v>508</v>
      </c>
      <c r="D11" s="24"/>
      <c r="E11" s="25">
        <f>C11*D11</f>
        <v>0</v>
      </c>
      <c r="F11" s="23">
        <f>E11*4</f>
        <v>0</v>
      </c>
    </row>
    <row r="12" spans="1:6" x14ac:dyDescent="0.25">
      <c r="A12" s="91">
        <f t="shared" ref="A12:A18" si="1">A11+1</f>
        <v>5</v>
      </c>
      <c r="B12" s="1" t="s">
        <v>43</v>
      </c>
      <c r="C12" s="17"/>
      <c r="D12" s="17"/>
      <c r="E12" s="17"/>
      <c r="F12" s="18"/>
    </row>
    <row r="13" spans="1:6" x14ac:dyDescent="0.25">
      <c r="A13" s="91">
        <f t="shared" si="1"/>
        <v>6</v>
      </c>
      <c r="B13" s="1" t="s">
        <v>61</v>
      </c>
      <c r="C13" s="17"/>
      <c r="D13" s="17"/>
      <c r="E13" s="17"/>
      <c r="F13" s="18"/>
    </row>
    <row r="14" spans="1:6" x14ac:dyDescent="0.25">
      <c r="A14" s="91">
        <f t="shared" si="1"/>
        <v>7</v>
      </c>
      <c r="B14" s="1" t="s">
        <v>45</v>
      </c>
      <c r="C14" s="17"/>
      <c r="D14" s="17"/>
      <c r="E14" s="17"/>
      <c r="F14" s="18"/>
    </row>
    <row r="15" spans="1:6" x14ac:dyDescent="0.25">
      <c r="A15" s="91">
        <f t="shared" si="1"/>
        <v>8</v>
      </c>
      <c r="B15" s="1" t="s">
        <v>46</v>
      </c>
      <c r="C15" s="17"/>
      <c r="D15" s="17"/>
      <c r="E15" s="17"/>
      <c r="F15" s="18"/>
    </row>
    <row r="16" spans="1:6" x14ac:dyDescent="0.25">
      <c r="A16" s="91">
        <f t="shared" si="1"/>
        <v>9</v>
      </c>
      <c r="B16" s="1" t="s">
        <v>47</v>
      </c>
      <c r="C16" s="5">
        <v>85</v>
      </c>
      <c r="D16" s="24"/>
      <c r="E16" s="25">
        <f>C16*D16</f>
        <v>0</v>
      </c>
      <c r="F16" s="23">
        <f>E16*4</f>
        <v>0</v>
      </c>
    </row>
    <row r="17" spans="1:6" x14ac:dyDescent="0.25">
      <c r="A17" s="91">
        <f t="shared" si="1"/>
        <v>10</v>
      </c>
      <c r="B17" s="1" t="s">
        <v>62</v>
      </c>
      <c r="C17" s="17"/>
      <c r="D17" s="17"/>
      <c r="E17" s="17"/>
      <c r="F17" s="18"/>
    </row>
    <row r="18" spans="1:6" ht="15.75" thickBot="1" x14ac:dyDescent="0.3">
      <c r="A18" s="92">
        <f t="shared" si="1"/>
        <v>11</v>
      </c>
      <c r="B18" s="3" t="s">
        <v>63</v>
      </c>
      <c r="C18" s="9">
        <v>22</v>
      </c>
      <c r="D18" s="98"/>
      <c r="E18" s="84">
        <f>C18*D18</f>
        <v>0</v>
      </c>
      <c r="F18" s="27">
        <f>E18*4</f>
        <v>0</v>
      </c>
    </row>
    <row r="19" spans="1:6" ht="15.75" thickBot="1" x14ac:dyDescent="0.3">
      <c r="A19" s="10" t="s">
        <v>58</v>
      </c>
      <c r="B19" s="86"/>
      <c r="C19" s="102">
        <f>SUM(C8:C18)</f>
        <v>668</v>
      </c>
      <c r="D19" s="13"/>
      <c r="E19" s="13"/>
      <c r="F19" s="14">
        <f>SUM(F8:F18)</f>
        <v>0</v>
      </c>
    </row>
    <row r="20" spans="1:6" x14ac:dyDescent="0.25">
      <c r="A20" s="90">
        <f>A15+1</f>
        <v>9</v>
      </c>
      <c r="B20" s="85" t="s">
        <v>64</v>
      </c>
      <c r="C20" s="99"/>
      <c r="D20" s="99"/>
      <c r="E20" s="99"/>
      <c r="F20" s="100"/>
    </row>
    <row r="21" spans="1:6" x14ac:dyDescent="0.25">
      <c r="A21" s="91">
        <f>A20+1</f>
        <v>10</v>
      </c>
      <c r="B21" s="77" t="s">
        <v>65</v>
      </c>
      <c r="C21" s="6">
        <v>63</v>
      </c>
      <c r="D21" s="24"/>
      <c r="E21" s="25">
        <f>C21*D21</f>
        <v>0</v>
      </c>
      <c r="F21" s="23">
        <f>E21*4</f>
        <v>0</v>
      </c>
    </row>
    <row r="22" spans="1:6" x14ac:dyDescent="0.25">
      <c r="A22" s="91">
        <f t="shared" ref="A22:A29" si="2">A21+1</f>
        <v>11</v>
      </c>
      <c r="B22" s="77" t="s">
        <v>51</v>
      </c>
      <c r="C22" s="17"/>
      <c r="D22" s="17"/>
      <c r="E22" s="17"/>
      <c r="F22" s="18"/>
    </row>
    <row r="23" spans="1:6" x14ac:dyDescent="0.25">
      <c r="A23" s="91">
        <f t="shared" si="2"/>
        <v>12</v>
      </c>
      <c r="B23" s="77" t="s">
        <v>52</v>
      </c>
      <c r="C23" s="17"/>
      <c r="D23" s="17"/>
      <c r="E23" s="17"/>
      <c r="F23" s="18"/>
    </row>
    <row r="24" spans="1:6" x14ac:dyDescent="0.25">
      <c r="A24" s="91">
        <f t="shared" si="2"/>
        <v>13</v>
      </c>
      <c r="B24" s="77" t="s">
        <v>53</v>
      </c>
      <c r="C24" s="5">
        <v>22</v>
      </c>
      <c r="D24" s="24"/>
      <c r="E24" s="25">
        <f>C24*D24</f>
        <v>0</v>
      </c>
      <c r="F24" s="23">
        <f>E24*4</f>
        <v>0</v>
      </c>
    </row>
    <row r="25" spans="1:6" x14ac:dyDescent="0.25">
      <c r="A25" s="91">
        <f t="shared" si="2"/>
        <v>14</v>
      </c>
      <c r="B25" s="77" t="s">
        <v>54</v>
      </c>
      <c r="C25" s="17"/>
      <c r="D25" s="17"/>
      <c r="E25" s="17"/>
      <c r="F25" s="18"/>
    </row>
    <row r="26" spans="1:6" x14ac:dyDescent="0.25">
      <c r="A26" s="91">
        <f t="shared" si="2"/>
        <v>15</v>
      </c>
      <c r="B26" s="77" t="s">
        <v>55</v>
      </c>
      <c r="C26" s="17"/>
      <c r="D26" s="17"/>
      <c r="E26" s="17"/>
      <c r="F26" s="18"/>
    </row>
    <row r="27" spans="1:6" x14ac:dyDescent="0.25">
      <c r="A27" s="91">
        <f t="shared" si="2"/>
        <v>16</v>
      </c>
      <c r="B27" s="77" t="s">
        <v>67</v>
      </c>
      <c r="C27" s="17"/>
      <c r="D27" s="17"/>
      <c r="E27" s="17"/>
      <c r="F27" s="18"/>
    </row>
    <row r="28" spans="1:6" x14ac:dyDescent="0.25">
      <c r="A28" s="91">
        <f t="shared" si="2"/>
        <v>17</v>
      </c>
      <c r="B28" s="77" t="s">
        <v>56</v>
      </c>
      <c r="C28" s="17"/>
      <c r="D28" s="17"/>
      <c r="E28" s="17"/>
      <c r="F28" s="18"/>
    </row>
    <row r="29" spans="1:6" ht="15.75" thickBot="1" x14ac:dyDescent="0.3">
      <c r="A29" s="94">
        <f t="shared" si="2"/>
        <v>18</v>
      </c>
      <c r="B29" s="95" t="s">
        <v>57</v>
      </c>
      <c r="C29" s="96"/>
      <c r="D29" s="96"/>
      <c r="E29" s="96"/>
      <c r="F29" s="97"/>
    </row>
    <row r="30" spans="1:6" ht="15.75" thickBot="1" x14ac:dyDescent="0.3">
      <c r="A30" s="76" t="s">
        <v>59</v>
      </c>
      <c r="B30" s="101"/>
      <c r="C30" s="103">
        <f>SUM(C20:C29)</f>
        <v>85</v>
      </c>
      <c r="D30" s="75"/>
      <c r="E30" s="75"/>
      <c r="F30" s="53">
        <f>SUM(F20:F29)</f>
        <v>0</v>
      </c>
    </row>
    <row r="31" spans="1:6" ht="19.5" thickBot="1" x14ac:dyDescent="0.35">
      <c r="A31" s="146" t="s">
        <v>24</v>
      </c>
      <c r="B31" s="147"/>
      <c r="C31" s="147"/>
      <c r="D31" s="147"/>
      <c r="E31" s="148"/>
      <c r="F31" s="82">
        <f>F19+F30</f>
        <v>0</v>
      </c>
    </row>
  </sheetData>
  <mergeCells count="7">
    <mergeCell ref="F6:F7"/>
    <mergeCell ref="C5:F5"/>
    <mergeCell ref="A31:E31"/>
    <mergeCell ref="A2:B2"/>
    <mergeCell ref="A5:B7"/>
    <mergeCell ref="D6:D7"/>
    <mergeCell ref="E6:E7"/>
  </mergeCells>
  <pageMargins left="0.7" right="0.7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FFEFB-CA30-4A2F-AD15-7B91045499CA}">
  <sheetPr>
    <tabColor rgb="FFEB4BAE"/>
  </sheetPr>
  <dimension ref="A2:F31"/>
  <sheetViews>
    <sheetView topLeftCell="A6" workbookViewId="0">
      <selection activeCell="J27" sqref="J27"/>
    </sheetView>
  </sheetViews>
  <sheetFormatPr defaultRowHeight="15" x14ac:dyDescent="0.25"/>
  <cols>
    <col min="1" max="1" width="5.5703125" customWidth="1"/>
    <col min="2" max="2" width="36.28515625" bestFit="1" customWidth="1"/>
    <col min="3" max="5" width="18.85546875" customWidth="1"/>
    <col min="6" max="6" width="18.140625" customWidth="1"/>
  </cols>
  <sheetData>
    <row r="2" spans="1:6" x14ac:dyDescent="0.25">
      <c r="A2" s="122" t="s">
        <v>38</v>
      </c>
      <c r="B2" s="122"/>
    </row>
    <row r="3" spans="1:6" x14ac:dyDescent="0.25">
      <c r="A3" s="7" t="s">
        <v>34</v>
      </c>
      <c r="B3" s="7"/>
    </row>
    <row r="4" spans="1:6" ht="15.75" thickBot="1" x14ac:dyDescent="0.3">
      <c r="A4" s="39" t="s">
        <v>22</v>
      </c>
      <c r="B4" s="39"/>
      <c r="C4" s="39"/>
      <c r="D4" s="39"/>
      <c r="E4" s="39"/>
      <c r="F4" s="39"/>
    </row>
    <row r="5" spans="1:6" ht="15.75" thickBot="1" x14ac:dyDescent="0.3">
      <c r="A5" s="127" t="s">
        <v>2</v>
      </c>
      <c r="B5" s="128"/>
      <c r="C5" s="150" t="s">
        <v>15</v>
      </c>
      <c r="D5" s="151"/>
      <c r="E5" s="151"/>
      <c r="F5" s="152"/>
    </row>
    <row r="6" spans="1:6" x14ac:dyDescent="0.25">
      <c r="A6" s="129"/>
      <c r="B6" s="130"/>
      <c r="C6" s="37" t="s">
        <v>15</v>
      </c>
      <c r="D6" s="139" t="s">
        <v>36</v>
      </c>
      <c r="E6" s="154" t="s">
        <v>37</v>
      </c>
      <c r="F6" s="133" t="s">
        <v>20</v>
      </c>
    </row>
    <row r="7" spans="1:6" ht="55.9" customHeight="1" thickBot="1" x14ac:dyDescent="0.3">
      <c r="A7" s="129"/>
      <c r="B7" s="130"/>
      <c r="C7" s="104" t="s">
        <v>4</v>
      </c>
      <c r="D7" s="153"/>
      <c r="E7" s="154"/>
      <c r="F7" s="149"/>
    </row>
    <row r="8" spans="1:6" x14ac:dyDescent="0.25">
      <c r="A8" s="105">
        <v>1</v>
      </c>
      <c r="B8" s="106" t="s">
        <v>39</v>
      </c>
      <c r="C8" s="107">
        <v>891</v>
      </c>
      <c r="D8" s="108"/>
      <c r="E8" s="108">
        <f>C8*D8</f>
        <v>0</v>
      </c>
      <c r="F8" s="109">
        <f>E8*4</f>
        <v>0</v>
      </c>
    </row>
    <row r="9" spans="1:6" x14ac:dyDescent="0.25">
      <c r="A9" s="91">
        <f>A8+1</f>
        <v>2</v>
      </c>
      <c r="B9" s="77" t="s">
        <v>40</v>
      </c>
      <c r="C9" s="5">
        <v>276</v>
      </c>
      <c r="D9" s="25"/>
      <c r="E9" s="25">
        <f t="shared" ref="E9:E11" si="0">C9*D9</f>
        <v>0</v>
      </c>
      <c r="F9" s="23">
        <f t="shared" ref="F9:F11" si="1">E9*4</f>
        <v>0</v>
      </c>
    </row>
    <row r="10" spans="1:6" x14ac:dyDescent="0.25">
      <c r="A10" s="91">
        <f>A9+1</f>
        <v>3</v>
      </c>
      <c r="B10" s="77" t="s">
        <v>60</v>
      </c>
      <c r="C10" s="79">
        <v>29</v>
      </c>
      <c r="D10" s="25"/>
      <c r="E10" s="25">
        <f t="shared" si="0"/>
        <v>0</v>
      </c>
      <c r="F10" s="23">
        <f t="shared" si="1"/>
        <v>0</v>
      </c>
    </row>
    <row r="11" spans="1:6" x14ac:dyDescent="0.25">
      <c r="A11" s="91">
        <f>A10+1</f>
        <v>4</v>
      </c>
      <c r="B11" s="77" t="s">
        <v>42</v>
      </c>
      <c r="C11" s="5">
        <v>670</v>
      </c>
      <c r="D11" s="5"/>
      <c r="E11" s="25">
        <f t="shared" si="0"/>
        <v>0</v>
      </c>
      <c r="F11" s="23">
        <f t="shared" si="1"/>
        <v>0</v>
      </c>
    </row>
    <row r="12" spans="1:6" x14ac:dyDescent="0.25">
      <c r="A12" s="91">
        <f t="shared" ref="A12:A18" si="2">A11+1</f>
        <v>5</v>
      </c>
      <c r="B12" s="77" t="s">
        <v>43</v>
      </c>
      <c r="C12" s="17"/>
      <c r="D12" s="17"/>
      <c r="E12" s="17"/>
      <c r="F12" s="18"/>
    </row>
    <row r="13" spans="1:6" x14ac:dyDescent="0.25">
      <c r="A13" s="91">
        <f t="shared" si="2"/>
        <v>6</v>
      </c>
      <c r="B13" s="77" t="s">
        <v>61</v>
      </c>
      <c r="C13" s="17"/>
      <c r="D13" s="17"/>
      <c r="E13" s="17"/>
      <c r="F13" s="18"/>
    </row>
    <row r="14" spans="1:6" x14ac:dyDescent="0.25">
      <c r="A14" s="91">
        <f t="shared" si="2"/>
        <v>7</v>
      </c>
      <c r="B14" s="77" t="s">
        <v>45</v>
      </c>
      <c r="C14" s="17"/>
      <c r="D14" s="17"/>
      <c r="E14" s="17"/>
      <c r="F14" s="18"/>
    </row>
    <row r="15" spans="1:6" x14ac:dyDescent="0.25">
      <c r="A15" s="91">
        <f t="shared" si="2"/>
        <v>8</v>
      </c>
      <c r="B15" s="77" t="s">
        <v>46</v>
      </c>
      <c r="C15" s="17"/>
      <c r="D15" s="17"/>
      <c r="E15" s="17"/>
      <c r="F15" s="18"/>
    </row>
    <row r="16" spans="1:6" x14ac:dyDescent="0.25">
      <c r="A16" s="91">
        <f t="shared" si="2"/>
        <v>9</v>
      </c>
      <c r="B16" s="77" t="s">
        <v>47</v>
      </c>
      <c r="C16" s="5">
        <v>359</v>
      </c>
      <c r="D16" s="5"/>
      <c r="E16" s="25">
        <f t="shared" ref="E16" si="3">C16*D16</f>
        <v>0</v>
      </c>
      <c r="F16" s="23">
        <f t="shared" ref="F16" si="4">E16*4</f>
        <v>0</v>
      </c>
    </row>
    <row r="17" spans="1:6" x14ac:dyDescent="0.25">
      <c r="A17" s="91">
        <f t="shared" si="2"/>
        <v>10</v>
      </c>
      <c r="B17" s="77" t="s">
        <v>62</v>
      </c>
      <c r="C17" s="17"/>
      <c r="D17" s="17"/>
      <c r="E17" s="17"/>
      <c r="F17" s="18"/>
    </row>
    <row r="18" spans="1:6" ht="15.75" thickBot="1" x14ac:dyDescent="0.3">
      <c r="A18" s="94">
        <f t="shared" si="2"/>
        <v>11</v>
      </c>
      <c r="B18" s="95" t="s">
        <v>63</v>
      </c>
      <c r="C18" s="110">
        <v>176</v>
      </c>
      <c r="D18" s="5"/>
      <c r="E18" s="25">
        <f t="shared" ref="E18" si="5">C18*D18</f>
        <v>0</v>
      </c>
      <c r="F18" s="23">
        <f t="shared" ref="F18" si="6">E18*4</f>
        <v>0</v>
      </c>
    </row>
    <row r="19" spans="1:6" ht="15.75" thickBot="1" x14ac:dyDescent="0.3">
      <c r="A19" s="10" t="s">
        <v>58</v>
      </c>
      <c r="B19" s="86"/>
      <c r="C19" s="102">
        <f>SUM(C8:C18)</f>
        <v>2401</v>
      </c>
      <c r="D19" s="13"/>
      <c r="E19" s="13"/>
      <c r="F19" s="14">
        <f>SUM(F8:F18)</f>
        <v>0</v>
      </c>
    </row>
    <row r="20" spans="1:6" x14ac:dyDescent="0.25">
      <c r="A20" s="105">
        <f>A18+1</f>
        <v>12</v>
      </c>
      <c r="B20" s="106" t="s">
        <v>64</v>
      </c>
      <c r="C20" s="107">
        <v>783</v>
      </c>
      <c r="D20" s="111"/>
      <c r="E20" s="111">
        <f>C20*D20</f>
        <v>0</v>
      </c>
      <c r="F20" s="109">
        <f>E20*4</f>
        <v>0</v>
      </c>
    </row>
    <row r="21" spans="1:6" x14ac:dyDescent="0.25">
      <c r="A21" s="91">
        <f>A20+1</f>
        <v>13</v>
      </c>
      <c r="B21" s="77" t="s">
        <v>65</v>
      </c>
      <c r="C21" s="6">
        <v>338</v>
      </c>
      <c r="D21" s="5"/>
      <c r="E21" s="78">
        <f t="shared" ref="E21:E24" si="7">C21*D21</f>
        <v>0</v>
      </c>
      <c r="F21" s="23">
        <f t="shared" ref="F21:F24" si="8">E21*4</f>
        <v>0</v>
      </c>
    </row>
    <row r="22" spans="1:6" x14ac:dyDescent="0.25">
      <c r="A22" s="91">
        <f t="shared" ref="A22:A29" si="9">A21+1</f>
        <v>14</v>
      </c>
      <c r="B22" s="77" t="s">
        <v>51</v>
      </c>
      <c r="C22" s="6">
        <v>34</v>
      </c>
      <c r="D22" s="5"/>
      <c r="E22" s="78">
        <f t="shared" si="7"/>
        <v>0</v>
      </c>
      <c r="F22" s="23">
        <f t="shared" si="8"/>
        <v>0</v>
      </c>
    </row>
    <row r="23" spans="1:6" x14ac:dyDescent="0.25">
      <c r="A23" s="91">
        <f t="shared" si="9"/>
        <v>15</v>
      </c>
      <c r="B23" s="77" t="s">
        <v>52</v>
      </c>
      <c r="C23" s="5">
        <v>19</v>
      </c>
      <c r="D23" s="5"/>
      <c r="E23" s="78">
        <f t="shared" si="7"/>
        <v>0</v>
      </c>
      <c r="F23" s="23">
        <f t="shared" si="8"/>
        <v>0</v>
      </c>
    </row>
    <row r="24" spans="1:6" x14ac:dyDescent="0.25">
      <c r="A24" s="91">
        <f t="shared" si="9"/>
        <v>16</v>
      </c>
      <c r="B24" s="77" t="s">
        <v>53</v>
      </c>
      <c r="C24" s="5">
        <v>377</v>
      </c>
      <c r="D24" s="5"/>
      <c r="E24" s="78">
        <f t="shared" si="7"/>
        <v>0</v>
      </c>
      <c r="F24" s="23">
        <f t="shared" si="8"/>
        <v>0</v>
      </c>
    </row>
    <row r="25" spans="1:6" x14ac:dyDescent="0.25">
      <c r="A25" s="91">
        <f t="shared" si="9"/>
        <v>17</v>
      </c>
      <c r="B25" s="77" t="s">
        <v>54</v>
      </c>
      <c r="C25" s="17"/>
      <c r="D25" s="17"/>
      <c r="E25" s="17"/>
      <c r="F25" s="18"/>
    </row>
    <row r="26" spans="1:6" x14ac:dyDescent="0.25">
      <c r="A26" s="91">
        <f t="shared" si="9"/>
        <v>18</v>
      </c>
      <c r="B26" s="77" t="s">
        <v>55</v>
      </c>
      <c r="C26" s="17"/>
      <c r="D26" s="17"/>
      <c r="E26" s="17"/>
      <c r="F26" s="18"/>
    </row>
    <row r="27" spans="1:6" x14ac:dyDescent="0.25">
      <c r="A27" s="91">
        <f t="shared" si="9"/>
        <v>19</v>
      </c>
      <c r="B27" s="77" t="s">
        <v>67</v>
      </c>
      <c r="C27" s="17"/>
      <c r="D27" s="17"/>
      <c r="E27" s="17"/>
      <c r="F27" s="18"/>
    </row>
    <row r="28" spans="1:6" x14ac:dyDescent="0.25">
      <c r="A28" s="91">
        <f t="shared" si="9"/>
        <v>20</v>
      </c>
      <c r="B28" s="77" t="s">
        <v>56</v>
      </c>
      <c r="C28" s="17"/>
      <c r="D28" s="17"/>
      <c r="E28" s="17"/>
      <c r="F28" s="18"/>
    </row>
    <row r="29" spans="1:6" ht="15.75" thickBot="1" x14ac:dyDescent="0.3">
      <c r="A29" s="94">
        <f t="shared" si="9"/>
        <v>21</v>
      </c>
      <c r="B29" s="95" t="s">
        <v>57</v>
      </c>
      <c r="C29" s="110">
        <v>78</v>
      </c>
      <c r="D29" s="110"/>
      <c r="E29" s="25">
        <f t="shared" ref="E29" si="10">C29*D29</f>
        <v>0</v>
      </c>
      <c r="F29" s="23">
        <f t="shared" ref="F29" si="11">E29*4</f>
        <v>0</v>
      </c>
    </row>
    <row r="30" spans="1:6" ht="15.75" thickBot="1" x14ac:dyDescent="0.3">
      <c r="A30" s="15" t="s">
        <v>59</v>
      </c>
      <c r="B30" s="112"/>
      <c r="C30" s="102">
        <f>SUM(C20:C29)</f>
        <v>1629</v>
      </c>
      <c r="D30" s="13"/>
      <c r="E30" s="13"/>
      <c r="F30" s="14">
        <f>SUM(F20:F29)</f>
        <v>0</v>
      </c>
    </row>
    <row r="31" spans="1:6" ht="19.5" thickBot="1" x14ac:dyDescent="0.35">
      <c r="A31" s="146" t="s">
        <v>24</v>
      </c>
      <c r="B31" s="147"/>
      <c r="C31" s="147"/>
      <c r="D31" s="147"/>
      <c r="E31" s="148"/>
      <c r="F31" s="82">
        <f>F19+F30</f>
        <v>0</v>
      </c>
    </row>
  </sheetData>
  <mergeCells count="7">
    <mergeCell ref="F6:F7"/>
    <mergeCell ref="C5:F5"/>
    <mergeCell ref="A31:E31"/>
    <mergeCell ref="A2:B2"/>
    <mergeCell ref="A5:B7"/>
    <mergeCell ref="D6:D7"/>
    <mergeCell ref="E6:E7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D772B-EA44-41F9-A5F4-E313E24DA256}">
  <sheetPr>
    <tabColor rgb="FFCB1786"/>
  </sheetPr>
  <dimension ref="A2:F11"/>
  <sheetViews>
    <sheetView workbookViewId="0">
      <selection activeCell="A15" sqref="A15"/>
    </sheetView>
  </sheetViews>
  <sheetFormatPr defaultRowHeight="15" x14ac:dyDescent="0.25"/>
  <cols>
    <col min="1" max="1" width="49.7109375" bestFit="1" customWidth="1"/>
    <col min="2" max="2" width="14.5703125" customWidth="1"/>
    <col min="3" max="3" width="13.5703125" customWidth="1"/>
    <col min="4" max="4" width="14.7109375" customWidth="1"/>
  </cols>
  <sheetData>
    <row r="2" spans="1:6" x14ac:dyDescent="0.25">
      <c r="A2" s="48" t="s">
        <v>38</v>
      </c>
      <c r="B2" s="48"/>
    </row>
    <row r="3" spans="1:6" x14ac:dyDescent="0.25">
      <c r="A3" s="7" t="s">
        <v>34</v>
      </c>
      <c r="B3" s="7"/>
      <c r="C3" s="7"/>
      <c r="D3" s="7"/>
      <c r="E3" s="7"/>
      <c r="F3" s="7"/>
    </row>
    <row r="4" spans="1:6" ht="15.75" thickBot="1" x14ac:dyDescent="0.3">
      <c r="A4" s="155" t="s">
        <v>18</v>
      </c>
      <c r="B4" s="155"/>
      <c r="C4" s="155"/>
      <c r="D4" s="155"/>
      <c r="E4" s="7"/>
      <c r="F4" s="7"/>
    </row>
    <row r="5" spans="1:6" ht="27.6" customHeight="1" x14ac:dyDescent="0.25">
      <c r="A5" s="156" t="s">
        <v>27</v>
      </c>
      <c r="B5" s="123" t="s">
        <v>20</v>
      </c>
      <c r="C5" s="123" t="s">
        <v>30</v>
      </c>
      <c r="D5" s="125" t="s">
        <v>31</v>
      </c>
    </row>
    <row r="6" spans="1:6" ht="24.6" customHeight="1" thickBot="1" x14ac:dyDescent="0.3">
      <c r="A6" s="157"/>
      <c r="B6" s="124"/>
      <c r="C6" s="124"/>
      <c r="D6" s="126"/>
    </row>
    <row r="7" spans="1:6" ht="15.75" x14ac:dyDescent="0.25">
      <c r="A7" s="49" t="s">
        <v>25</v>
      </c>
      <c r="B7" s="29">
        <f>OKNÁ!G31</f>
        <v>0</v>
      </c>
      <c r="C7" s="29">
        <f>B7*0.23</f>
        <v>0</v>
      </c>
      <c r="D7" s="30">
        <f>B7+C7</f>
        <v>0</v>
      </c>
    </row>
    <row r="8" spans="1:6" ht="15.75" x14ac:dyDescent="0.25">
      <c r="A8" s="50" t="s">
        <v>26</v>
      </c>
      <c r="B8" s="4">
        <f>TEPOVANIE_OŠETRENIE!G35</f>
        <v>0</v>
      </c>
      <c r="C8" s="29">
        <f t="shared" ref="C8:C10" si="0">B8*0.23</f>
        <v>0</v>
      </c>
      <c r="D8" s="30">
        <f t="shared" ref="D8:D10" si="1">B8+C8</f>
        <v>0</v>
      </c>
    </row>
    <row r="9" spans="1:6" ht="15.75" x14ac:dyDescent="0.25">
      <c r="A9" s="50" t="s">
        <v>28</v>
      </c>
      <c r="B9" s="4">
        <f>GARÁŽE_TECH.MIESTNOSTI!F31</f>
        <v>0</v>
      </c>
      <c r="C9" s="29">
        <f t="shared" si="0"/>
        <v>0</v>
      </c>
      <c r="D9" s="30">
        <f t="shared" si="1"/>
        <v>0</v>
      </c>
    </row>
    <row r="10" spans="1:6" ht="16.5" thickBot="1" x14ac:dyDescent="0.3">
      <c r="A10" s="51" t="s">
        <v>29</v>
      </c>
      <c r="B10" s="26">
        <f>EXTERIÉR!F31</f>
        <v>0</v>
      </c>
      <c r="C10" s="29">
        <f t="shared" si="0"/>
        <v>0</v>
      </c>
      <c r="D10" s="30">
        <f t="shared" si="1"/>
        <v>0</v>
      </c>
    </row>
    <row r="11" spans="1:6" ht="19.5" thickBot="1" x14ac:dyDescent="0.35">
      <c r="A11" s="43" t="s">
        <v>32</v>
      </c>
      <c r="B11" s="52">
        <f>SUM(B7:B10)</f>
        <v>0</v>
      </c>
      <c r="C11" s="13">
        <f>SUM(C7:C10)</f>
        <v>0</v>
      </c>
      <c r="D11" s="14">
        <f>SUM(D7:D10)</f>
        <v>0</v>
      </c>
    </row>
  </sheetData>
  <mergeCells count="5">
    <mergeCell ref="A4:D4"/>
    <mergeCell ref="B5:B6"/>
    <mergeCell ref="A5:A6"/>
    <mergeCell ref="C5:C6"/>
    <mergeCell ref="D5:D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OKNÁ</vt:lpstr>
      <vt:lpstr>TEPOVANIE_OŠETRENIE</vt:lpstr>
      <vt:lpstr>GARÁŽE_TECH.MIESTNOSTI</vt:lpstr>
      <vt:lpstr>EXTERIÉR</vt:lpstr>
      <vt:lpstr>SUMÁR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2025-10-23T12:42:07Z</cp:lastPrinted>
  <dcterms:created xsi:type="dcterms:W3CDTF">2021-07-20T12:41:49Z</dcterms:created>
  <dcterms:modified xsi:type="dcterms:W3CDTF">2026-04-01T08:02:17Z</dcterms:modified>
</cp:coreProperties>
</file>